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800"/>
  </bookViews>
  <sheets>
    <sheet name="Исполн. (доходы)" sheetId="1" r:id="rId1"/>
  </sheets>
  <definedNames>
    <definedName name="_xlnm._FilterDatabase" localSheetId="0" hidden="1">'Исполн. (доходы)'!$A$8:$HQ$8</definedName>
    <definedName name="_xlnm.Print_Titles" localSheetId="0">'Исполн. (доходы)'!$6:$8</definedName>
    <definedName name="_xlnm.Print_Area" localSheetId="0">'Исполн. (доходы)'!$A$1:$G$238</definedName>
  </definedNames>
  <calcPr calcId="145621" iterate="1"/>
</workbook>
</file>

<file path=xl/calcChain.xml><?xml version="1.0" encoding="utf-8"?>
<calcChain xmlns="http://schemas.openxmlformats.org/spreadsheetml/2006/main">
  <c r="E80" i="1" l="1"/>
  <c r="D80" i="1"/>
  <c r="G82" i="1"/>
  <c r="D219" i="1" l="1"/>
  <c r="E219" i="1"/>
  <c r="D208" i="1"/>
  <c r="E208" i="1"/>
  <c r="D179" i="1"/>
  <c r="E179" i="1"/>
  <c r="D174" i="1"/>
  <c r="E174" i="1"/>
  <c r="C224" i="1"/>
  <c r="C222" i="1"/>
  <c r="C220" i="1"/>
  <c r="C217" i="1"/>
  <c r="C215" i="1"/>
  <c r="C213" i="1"/>
  <c r="C211" i="1"/>
  <c r="C208" i="1" s="1"/>
  <c r="C209" i="1"/>
  <c r="C179" i="1"/>
  <c r="C175" i="1"/>
  <c r="C174" i="1" s="1"/>
  <c r="F169" i="1"/>
  <c r="F168" i="1"/>
  <c r="D156" i="1"/>
  <c r="E156" i="1"/>
  <c r="D151" i="1"/>
  <c r="E151" i="1"/>
  <c r="D148" i="1"/>
  <c r="E148" i="1"/>
  <c r="D119" i="1"/>
  <c r="E119" i="1"/>
  <c r="C164" i="1"/>
  <c r="C165" i="1"/>
  <c r="C161" i="1"/>
  <c r="C159" i="1"/>
  <c r="C156" i="1" s="1"/>
  <c r="C148" i="1"/>
  <c r="C152" i="1"/>
  <c r="C151" i="1" s="1"/>
  <c r="C154" i="1"/>
  <c r="C145" i="1"/>
  <c r="C142" i="1"/>
  <c r="C138" i="1"/>
  <c r="C136" i="1"/>
  <c r="C133" i="1"/>
  <c r="F134" i="1"/>
  <c r="C130" i="1"/>
  <c r="F132" i="1"/>
  <c r="C127" i="1"/>
  <c r="F129" i="1"/>
  <c r="C124" i="1"/>
  <c r="C120" i="1"/>
  <c r="C119" i="1" s="1"/>
  <c r="C122" i="1"/>
  <c r="C118" i="1" l="1"/>
  <c r="C219" i="1"/>
  <c r="C173" i="1" s="1"/>
  <c r="C172" i="1" s="1"/>
  <c r="D173" i="1"/>
  <c r="D172" i="1" s="1"/>
  <c r="E173" i="1"/>
  <c r="E172" i="1" s="1"/>
  <c r="E118" i="1"/>
  <c r="D118" i="1"/>
  <c r="D116" i="1"/>
  <c r="D113" i="1" s="1"/>
  <c r="E116" i="1"/>
  <c r="D114" i="1"/>
  <c r="E114" i="1"/>
  <c r="D111" i="1"/>
  <c r="E111" i="1"/>
  <c r="D109" i="1"/>
  <c r="E109" i="1"/>
  <c r="E108" i="1" s="1"/>
  <c r="D106" i="1"/>
  <c r="D105" i="1" s="1"/>
  <c r="E106" i="1"/>
  <c r="E105" i="1" s="1"/>
  <c r="D103" i="1"/>
  <c r="E103" i="1"/>
  <c r="C116" i="1"/>
  <c r="C114" i="1"/>
  <c r="C111" i="1"/>
  <c r="C109" i="1"/>
  <c r="C108" i="1" s="1"/>
  <c r="C106" i="1"/>
  <c r="C105" i="1" s="1"/>
  <c r="C103" i="1"/>
  <c r="D100" i="1"/>
  <c r="D99" i="1" s="1"/>
  <c r="E100" i="1"/>
  <c r="E99" i="1" s="1"/>
  <c r="D97" i="1"/>
  <c r="D96" i="1" s="1"/>
  <c r="E97" i="1"/>
  <c r="E96" i="1" s="1"/>
  <c r="C100" i="1"/>
  <c r="C99" i="1" s="1"/>
  <c r="C97" i="1"/>
  <c r="C96" i="1" s="1"/>
  <c r="D92" i="1"/>
  <c r="D89" i="1" s="1"/>
  <c r="D88" i="1" s="1"/>
  <c r="E92" i="1"/>
  <c r="E89" i="1"/>
  <c r="E88" i="1" s="1"/>
  <c r="C92" i="1"/>
  <c r="C89" i="1" s="1"/>
  <c r="C88" i="1" s="1"/>
  <c r="C86" i="1"/>
  <c r="C84" i="1"/>
  <c r="C80" i="1"/>
  <c r="C79" i="1" s="1"/>
  <c r="D71" i="1"/>
  <c r="D70" i="1" s="1"/>
  <c r="E71" i="1"/>
  <c r="E70" i="1" s="1"/>
  <c r="C77" i="1"/>
  <c r="C75" i="1"/>
  <c r="C73" i="1"/>
  <c r="C71" i="1"/>
  <c r="C68" i="1"/>
  <c r="D65" i="1"/>
  <c r="E65" i="1"/>
  <c r="D63" i="1"/>
  <c r="E63" i="1"/>
  <c r="C65" i="1"/>
  <c r="C63" i="1"/>
  <c r="D52" i="1"/>
  <c r="E52" i="1"/>
  <c r="E51" i="1" s="1"/>
  <c r="D54" i="1"/>
  <c r="E54" i="1"/>
  <c r="D57" i="1"/>
  <c r="E57" i="1"/>
  <c r="C54" i="1"/>
  <c r="C60" i="1"/>
  <c r="C58" i="1"/>
  <c r="C57" i="1" s="1"/>
  <c r="C52" i="1"/>
  <c r="E49" i="1"/>
  <c r="D49" i="1"/>
  <c r="C49" i="1"/>
  <c r="E47" i="1"/>
  <c r="D47" i="1"/>
  <c r="C47" i="1"/>
  <c r="D45" i="1"/>
  <c r="E45" i="1"/>
  <c r="C45" i="1"/>
  <c r="E43" i="1"/>
  <c r="D43" i="1"/>
  <c r="D41" i="1"/>
  <c r="D40" i="1" s="1"/>
  <c r="D39" i="1" s="1"/>
  <c r="E41" i="1"/>
  <c r="E40" i="1" s="1"/>
  <c r="C41" i="1"/>
  <c r="C43" i="1"/>
  <c r="C40" i="1" s="1"/>
  <c r="C39" i="1" s="1"/>
  <c r="D31" i="1"/>
  <c r="D30" i="1" s="1"/>
  <c r="D29" i="1" s="1"/>
  <c r="E31" i="1"/>
  <c r="E30" i="1" s="1"/>
  <c r="E29" i="1" s="1"/>
  <c r="C31" i="1"/>
  <c r="C33" i="1"/>
  <c r="C35" i="1"/>
  <c r="C37" i="1"/>
  <c r="F17" i="1"/>
  <c r="D12" i="1"/>
  <c r="D11" i="1" s="1"/>
  <c r="E12" i="1"/>
  <c r="E11" i="1" s="1"/>
  <c r="C12" i="1"/>
  <c r="C11" i="1" s="1"/>
  <c r="C51" i="1" l="1"/>
  <c r="C62" i="1"/>
  <c r="C30" i="1"/>
  <c r="C29" i="1" s="1"/>
  <c r="D51" i="1"/>
  <c r="E62" i="1"/>
  <c r="E39" i="1"/>
  <c r="F39" i="1" s="1"/>
  <c r="C70" i="1"/>
  <c r="E113" i="1"/>
  <c r="E102" i="1" s="1"/>
  <c r="D108" i="1"/>
  <c r="D102" i="1" s="1"/>
  <c r="C113" i="1"/>
  <c r="C102" i="1" s="1"/>
  <c r="D95" i="1"/>
  <c r="D10" i="1" s="1"/>
  <c r="D9" i="1" s="1"/>
  <c r="E95" i="1"/>
  <c r="C95" i="1"/>
  <c r="F95" i="1" s="1"/>
  <c r="C83" i="1"/>
  <c r="C67" i="1" s="1"/>
  <c r="D62" i="1"/>
  <c r="G62" i="1" s="1"/>
  <c r="F228" i="1"/>
  <c r="G228" i="1"/>
  <c r="G229" i="1"/>
  <c r="G230" i="1"/>
  <c r="G231" i="1"/>
  <c r="G232" i="1"/>
  <c r="F11" i="1"/>
  <c r="G11" i="1"/>
  <c r="F12" i="1"/>
  <c r="G12" i="1"/>
  <c r="F13" i="1"/>
  <c r="G13" i="1"/>
  <c r="F14" i="1"/>
  <c r="G14" i="1"/>
  <c r="F15" i="1"/>
  <c r="G15" i="1"/>
  <c r="G16" i="1"/>
  <c r="G17" i="1"/>
  <c r="F18" i="1"/>
  <c r="G18" i="1"/>
  <c r="F19" i="1"/>
  <c r="G19" i="1"/>
  <c r="F21" i="1"/>
  <c r="G21" i="1"/>
  <c r="F22" i="1"/>
  <c r="G22" i="1"/>
  <c r="F23" i="1"/>
  <c r="G23" i="1"/>
  <c r="G24" i="1"/>
  <c r="G25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G39" i="1"/>
  <c r="F40" i="1"/>
  <c r="G40" i="1"/>
  <c r="F41" i="1"/>
  <c r="G41" i="1"/>
  <c r="F42" i="1"/>
  <c r="G42" i="1"/>
  <c r="F43" i="1"/>
  <c r="G43" i="1"/>
  <c r="F44" i="1"/>
  <c r="G44" i="1"/>
  <c r="G45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F63" i="1"/>
  <c r="G63" i="1"/>
  <c r="F64" i="1"/>
  <c r="G64" i="1"/>
  <c r="F65" i="1"/>
  <c r="G65" i="1"/>
  <c r="F66" i="1"/>
  <c r="G66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7" i="1"/>
  <c r="G77" i="1"/>
  <c r="F78" i="1"/>
  <c r="G78" i="1"/>
  <c r="F79" i="1"/>
  <c r="G79" i="1"/>
  <c r="F80" i="1"/>
  <c r="G80" i="1"/>
  <c r="F81" i="1"/>
  <c r="G81" i="1"/>
  <c r="G83" i="1"/>
  <c r="F84" i="1"/>
  <c r="G84" i="1"/>
  <c r="F85" i="1"/>
  <c r="G85" i="1"/>
  <c r="G86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6" i="1"/>
  <c r="G96" i="1"/>
  <c r="F97" i="1"/>
  <c r="G97" i="1"/>
  <c r="F98" i="1"/>
  <c r="G98" i="1"/>
  <c r="F99" i="1"/>
  <c r="G99" i="1"/>
  <c r="F100" i="1"/>
  <c r="G100" i="1"/>
  <c r="F101" i="1"/>
  <c r="G101" i="1"/>
  <c r="F103" i="1"/>
  <c r="G103" i="1"/>
  <c r="F104" i="1"/>
  <c r="G104" i="1"/>
  <c r="F105" i="1"/>
  <c r="G105" i="1"/>
  <c r="F106" i="1"/>
  <c r="G106" i="1"/>
  <c r="F107" i="1"/>
  <c r="G107" i="1"/>
  <c r="F108" i="1"/>
  <c r="F109" i="1"/>
  <c r="G109" i="1"/>
  <c r="F110" i="1"/>
  <c r="G110" i="1"/>
  <c r="G111" i="1"/>
  <c r="G112" i="1"/>
  <c r="G113" i="1"/>
  <c r="G114" i="1"/>
  <c r="G115" i="1"/>
  <c r="G116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G128" i="1"/>
  <c r="F130" i="1"/>
  <c r="G130" i="1"/>
  <c r="F131" i="1"/>
  <c r="G131" i="1"/>
  <c r="F133" i="1"/>
  <c r="G133" i="1"/>
  <c r="F135" i="1"/>
  <c r="G135" i="1"/>
  <c r="F136" i="1"/>
  <c r="G136" i="1"/>
  <c r="F137" i="1"/>
  <c r="G137" i="1"/>
  <c r="F138" i="1"/>
  <c r="G138" i="1"/>
  <c r="F139" i="1"/>
  <c r="G139" i="1"/>
  <c r="G140" i="1"/>
  <c r="G141" i="1"/>
  <c r="F142" i="1"/>
  <c r="G142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6" i="1"/>
  <c r="G156" i="1"/>
  <c r="F159" i="1"/>
  <c r="G159" i="1"/>
  <c r="F160" i="1"/>
  <c r="G160" i="1"/>
  <c r="G161" i="1"/>
  <c r="G162" i="1"/>
  <c r="G163" i="1"/>
  <c r="F164" i="1"/>
  <c r="G164" i="1"/>
  <c r="F165" i="1"/>
  <c r="G165" i="1"/>
  <c r="F166" i="1"/>
  <c r="G166" i="1"/>
  <c r="F167" i="1"/>
  <c r="G167" i="1"/>
  <c r="G170" i="1"/>
  <c r="G171" i="1"/>
  <c r="F172" i="1"/>
  <c r="G172" i="1"/>
  <c r="F173" i="1"/>
  <c r="G173" i="1"/>
  <c r="F174" i="1"/>
  <c r="G174" i="1"/>
  <c r="F175" i="1"/>
  <c r="G175" i="1"/>
  <c r="F176" i="1"/>
  <c r="G176" i="1"/>
  <c r="G177" i="1"/>
  <c r="G178" i="1"/>
  <c r="F179" i="1"/>
  <c r="G179" i="1"/>
  <c r="F180" i="1"/>
  <c r="G180" i="1"/>
  <c r="F181" i="1"/>
  <c r="G181" i="1"/>
  <c r="F182" i="1"/>
  <c r="G182" i="1"/>
  <c r="F183" i="1"/>
  <c r="G183" i="1"/>
  <c r="G184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E10" i="1" l="1"/>
  <c r="G95" i="1"/>
  <c r="F67" i="1"/>
  <c r="C10" i="1"/>
  <c r="G108" i="1"/>
  <c r="G102" i="1"/>
  <c r="F102" i="1"/>
  <c r="F83" i="1"/>
  <c r="E9" i="1" l="1"/>
  <c r="G9" i="1" s="1"/>
  <c r="G10" i="1"/>
  <c r="C9" i="1"/>
  <c r="F9" i="1" s="1"/>
  <c r="F10" i="1"/>
</calcChain>
</file>

<file path=xl/sharedStrings.xml><?xml version="1.0" encoding="utf-8"?>
<sst xmlns="http://schemas.openxmlformats.org/spreadsheetml/2006/main" count="509" uniqueCount="459">
  <si>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</si>
  <si>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</si>
  <si>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</si>
  <si>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</si>
  <si>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000 2 19 00000 00 0000 000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</si>
  <si>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</si>
  <si>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</si>
  <si>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</si>
  <si>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</si>
  <si>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000 2 02 45303 04 0000 150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</si>
  <si>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</si>
  <si>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</si>
  <si>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</si>
  <si>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</si>
  <si>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</si>
  <si>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</si>
  <si>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</si>
  <si>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</si>
  <si>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</si>
  <si>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</si>
  <si>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</si>
  <si>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</si>
  <si>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</si>
  <si>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</si>
  <si>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</si>
  <si>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</si>
  <si>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</si>
  <si>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</si>
  <si>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</si>
  <si>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</si>
  <si>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</si>
  <si>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</si>
  <si>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</si>
  <si>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</si>
  <si>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</si>
  <si>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</si>
  <si>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</si>
  <si>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</si>
  <si>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</si>
  <si>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</si>
  <si>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</si>
  <si>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</si>
  <si>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</si>
  <si>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</si>
  <si>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</si>
  <si>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</si>
  <si>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</si>
  <si>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</si>
  <si>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</si>
  <si>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</si>
  <si>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</si>
  <si>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</si>
  <si>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</si>
  <si>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</si>
  <si>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</si>
  <si>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</si>
  <si>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</si>
  <si>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</si>
  <si>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</si>
  <si>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</si>
  <si>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</si>
  <si>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</si>
  <si>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</si>
  <si>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</si>
  <si>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</si>
  <si>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</si>
  <si>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</si>
  <si>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</si>
  <si>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</si>
  <si>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</si>
  <si>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</si>
  <si>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</si>
  <si>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</si>
  <si>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</si>
  <si>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</si>
  <si>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</si>
  <si>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</si>
  <si>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</si>
  <si>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</si>
  <si>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</si>
  <si>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</si>
  <si>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</si>
  <si>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</si>
  <si>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</si>
  <si>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</si>
  <si>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</si>
  <si>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</si>
  <si>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</si>
  <si>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</si>
  <si>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</si>
  <si>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</si>
  <si>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</si>
  <si>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</si>
  <si>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</si>
  <si>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</si>
  <si>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</si>
  <si>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</si>
  <si>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</si>
  <si>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</si>
  <si>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</si>
  <si>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</si>
  <si>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</si>
  <si>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</si>
  <si>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</si>
  <si>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</si>
  <si>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</si>
  <si>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</si>
  <si>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</si>
  <si>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</si>
  <si>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</si>
  <si>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</si>
  <si>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</si>
  <si>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</si>
  <si>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</si>
  <si>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</si>
  <si>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</si>
  <si>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</si>
  <si>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</si>
  <si>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</si>
  <si>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</si>
  <si>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</si>
  <si>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</si>
  <si>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</si>
  <si>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</si>
  <si>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</si>
  <si>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</si>
  <si>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000 1 16 01083 01 0000 140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</si>
  <si>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</si>
  <si>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</si>
  <si>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</si>
  <si>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</si>
  <si>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</si>
  <si>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</si>
  <si>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</si>
  <si>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</si>
  <si>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</si>
  <si>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</si>
  <si>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</si>
  <si>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</si>
  <si>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</si>
  <si>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</si>
  <si>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</si>
  <si>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</si>
  <si>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</si>
  <si>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</si>
  <si>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</si>
  <si>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</si>
  <si>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</si>
  <si>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</si>
  <si>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</si>
  <si>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</si>
  <si>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</si>
  <si>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</si>
  <si>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</si>
  <si>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</si>
  <si>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</si>
  <si>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</si>
  <si>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</si>
  <si>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</si>
  <si>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</si>
  <si>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</si>
  <si>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</si>
  <si>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</si>
  <si>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</si>
  <si>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</si>
  <si>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</si>
  <si>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</si>
  <si>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</si>
  <si>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</si>
  <si>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</si>
  <si>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</si>
  <si>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</si>
  <si>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</si>
  <si>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</si>
  <si>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</si>
  <si>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</si>
  <si>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</si>
  <si>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</si>
  <si>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</si>
  <si>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</si>
  <si>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</si>
  <si>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</si>
  <si>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</si>
  <si>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</si>
  <si>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</si>
  <si>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</si>
  <si>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</si>
  <si>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</si>
  <si>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</si>
  <si>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</si>
  <si>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</si>
  <si>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</si>
  <si>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</si>
  <si>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</si>
  <si>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</si>
  <si>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</si>
  <si>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</si>
  <si>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</si>
  <si>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</si>
  <si>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</si>
  <si>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</si>
  <si>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</si>
  <si>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</si>
  <si>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</si>
  <si>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</si>
  <si>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</si>
  <si>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</si>
  <si>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</si>
  <si>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</si>
  <si>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</si>
  <si>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</si>
  <si>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</si>
  <si>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</si>
  <si>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</si>
  <si>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</si>
  <si>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</si>
  <si>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</si>
  <si>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</si>
  <si>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</si>
  <si>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</si>
  <si>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</si>
  <si>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</si>
  <si>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</si>
  <si>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</si>
  <si>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</si>
  <si>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</si>
  <si>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</si>
  <si>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</si>
  <si>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</si>
  <si>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</si>
  <si>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</si>
  <si>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</si>
  <si>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</si>
  <si>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</si>
  <si>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</si>
  <si>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</si>
  <si>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</si>
  <si>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</si>
  <si>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</si>
  <si>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</si>
  <si>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</si>
  <si>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</si>
  <si>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</si>
  <si>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</si>
  <si>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</si>
  <si>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</si>
  <si>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</si>
  <si>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</si>
  <si>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</si>
  <si>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</si>
  <si>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</si>
  <si>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</si>
  <si>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</si>
  <si>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</si>
  <si>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</si>
  <si>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</si>
  <si>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</si>
  <si>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</si>
  <si>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</si>
  <si>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</si>
  <si>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</si>
  <si>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</si>
  <si>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</si>
  <si>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</si>
  <si>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</si>
  <si>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</si>
  <si>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</si>
  <si>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</si>
  <si>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</si>
  <si>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</si>
  <si>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</si>
  <si>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</si>
  <si>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</si>
  <si>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</si>
  <si>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</si>
  <si>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</si>
  <si>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</si>
  <si>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</si>
  <si>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</si>
  <si>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</si>
  <si>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</si>
  <si>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</si>
  <si>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</si>
  <si>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000 1 01 02030 01 0000 110</t>
  </si>
  <si>
    <t>000 1 01 02020 01 0000 110</t>
  </si>
  <si>
    <t>000 1 01 02010 01 0000 110</t>
  </si>
  <si>
    <t>Налог на доходы физических лиц</t>
  </si>
  <si>
    <t>000 1 01 02000 01 0000 110</t>
  </si>
  <si>
    <t>000 1 01 00000 00 0000 000</t>
  </si>
  <si>
    <t>НАЛОГОВЫЕ И НЕНАЛОГОВЫЕ ДОХОДЫ</t>
  </si>
  <si>
    <t>000 1 00 00000 00 0000 000</t>
  </si>
  <si>
    <t>Наименование показателя</t>
  </si>
  <si>
    <t>Код дохода по классификации доходов бюджета</t>
  </si>
  <si>
    <t>ВСЕГО  ДОХОДОВ</t>
  </si>
  <si>
    <t>Х</t>
  </si>
  <si>
    <t>к пояснительной записке</t>
  </si>
  <si>
    <t>-</t>
  </si>
  <si>
    <t>Приложение 3.1</t>
  </si>
  <si>
    <t>000 1 01 02130 01 0000 110</t>
  </si>
  <si>
    <t>000 1 01 02140 01 0000 110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</si>
  <si>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</si>
  <si>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</si>
  <si>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</si>
  <si>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</si>
  <si>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</si>
  <si>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</si>
  <si>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</si>
  <si>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</si>
  <si>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</si>
  <si>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000 1 14 06324 04 0000 430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</si>
  <si>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</si>
  <si>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</si>
  <si>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</si>
  <si>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</si>
  <si>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000 1 16 07000 00 0000 140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</si>
  <si>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</si>
  <si>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</si>
  <si>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</t>
  </si>
  <si>
    <t>000 1 16 11060 01 0000 140</t>
  </si>
  <si>
    <t>000 1 16 11064 01 0000 140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</si>
  <si>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</si>
  <si>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</si>
  <si>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</si>
  <si>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</si>
  <si>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</si>
  <si>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</si>
  <si>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</si>
  <si>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</si>
  <si>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</si>
  <si>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</si>
  <si>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</si>
  <si>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</si>
  <si>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</si>
  <si>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</si>
  <si>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</si>
  <si>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</si>
  <si>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</si>
  <si>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</si>
  <si>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</si>
  <si>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</si>
  <si>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</si>
  <si>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</si>
  <si>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</si>
  <si>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</si>
  <si>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</si>
  <si>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</si>
  <si>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</si>
  <si>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</si>
  <si>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</si>
  <si>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</si>
  <si>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</si>
  <si>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</si>
  <si>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</si>
  <si>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</si>
  <si>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на реализацию мероприятий по модернизации школьных систем образования</t>
  </si>
  <si>
    <t>000 2 02 25750 00 0000 150</t>
  </si>
  <si>
    <t>Субсидии бюджетам городских округов на реализацию мероприятий по модернизации школьных систем образования</t>
  </si>
  <si>
    <t>000 2 02 25750 04 0000 150</t>
  </si>
  <si>
    <t>Субвенции бюджетам городских округов на выполнение передаваемых полномочий субъектов Российской Федерации</t>
  </si>
  <si>
    <t>000 2 02 45050 00 0000 150</t>
  </si>
  <si>
    <t>000 2 02 45050 04 0000 150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</si>
  <si>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</si>
  <si>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</si>
  <si>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000 2 04 04000 04 0000 150</t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</si>
  <si>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</si>
  <si>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</si>
  <si>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6=5/3*
100%</t>
  </si>
  <si>
    <t>7=5/4*
100%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</si>
  <si>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</si>
  <si>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</si>
  <si>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</si>
  <si>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</si>
  <si>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</si>
  <si>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</si>
  <si>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</si>
  <si>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</si>
  <si>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</si>
  <si>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</si>
  <si>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</si>
  <si>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</si>
  <si>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</si>
  <si>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</si>
  <si>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</si>
  <si>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</si>
  <si>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000 1 01 02170 01 0000 110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</si>
  <si>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</si>
  <si>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000 1 01 02180 01 0000 110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</si>
  <si>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</si>
  <si>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</si>
  <si>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</si>
  <si>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</si>
  <si>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</si>
  <si>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</si>
  <si>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</si>
  <si>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Земельный налог с организаций</t>
  </si>
  <si>
    <t>000 1 06 06030 00 0000 110</t>
  </si>
  <si>
    <t>Земельный налог с физических лиц</t>
  </si>
  <si>
    <t>000 1 06 06040 00 0000 110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</si>
  <si>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</si>
  <si>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</si>
  <si>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</si>
  <si>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</si>
  <si>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</si>
  <si>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</si>
  <si>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</si>
  <si>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</si>
  <si>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</si>
  <si>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</si>
  <si>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</si>
  <si>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</si>
  <si>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</si>
  <si>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</si>
  <si>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</si>
  <si>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</si>
  <si>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</si>
  <si>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000 1 16 01183 01 0000 140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</si>
  <si>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</si>
  <si>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000 1 16 01192 01 0000 140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</si>
  <si>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</si>
  <si>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</si>
  <si>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</si>
  <si>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</si>
  <si>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</si>
  <si>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</si>
  <si>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</si>
  <si>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</si>
  <si>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</si>
  <si>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</si>
  <si>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</si>
  <si>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</si>
  <si>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на реализацию мероприятий по модернизации коммунальной инфраструктуры</t>
  </si>
  <si>
    <t>000 2 02 25154 00 0000 150</t>
  </si>
  <si>
    <t>Субсидии бюджетам городских округов на реализацию мероприятий по модернизации коммунальной инфраструктуры</t>
  </si>
  <si>
    <t>000 2 02 25154 04 0000 150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</si>
  <si>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</si>
  <si>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</si>
  <si>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</si>
  <si>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</si>
  <si>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</si>
  <si>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</si>
  <si>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БЕЗВОЗМЕЗДНЫЕ ПОСТУПЛЕНИЯ ОТ НЕГОСУДАРСТВЕННЫХ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</si>
  <si>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</si>
  <si>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</si>
  <si>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000 2 19 25497 04 0000 150</t>
  </si>
  <si>
    <t>* Первоначальный утвержденный план на год соответствует плановым показателям на 2025 год, утвержденным решением Думы города Югорска от 20.12.2024 № 102 "О бюджета города Югорска на 2025 год и на плановый период 2026 и 2027 годов";</t>
  </si>
  <si>
    <t>Исполнение доходов бюджета города Югорска за 2025 год в разрезе кодов классификации доходов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</si>
  <si>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</si>
  <si>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</si>
  <si>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000 1 17 05000 00 0000 180</t>
  </si>
  <si>
    <t>000 1 17 05040 04 0000 180</t>
  </si>
  <si>
    <t>Прочие неналоговые доходы</t>
  </si>
  <si>
    <t>Прочие неналоговые доходы бюджетов городских округов</t>
  </si>
  <si>
    <t>Первоначальный утвержденный план на год*
(тыс. рублей)</t>
  </si>
  <si>
    <t>Утвержденный план на год**
(тыс. рублей)</t>
  </si>
  <si>
    <t>Исполнено за год
(тыс. рублей)</t>
  </si>
  <si>
    <t xml:space="preserve">% исполнения </t>
  </si>
  <si>
    <t>к утвержденному плану на год</t>
  </si>
  <si>
    <t>** Утвержденный план на год соответствует плановым показателям на 2025 год,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39, от 28.10.2025 № 70, от 26.12.2025 № 101)</t>
  </si>
  <si>
    <t>к первоначально утвержденному плану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</si>
</sst>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\ 0\ 00\ 00000\ 00\ 0000\ 000"/>
    <numFmt numFmtId="165" formatCode="#,##0.0"/>
    <numFmt numFmtId="166" formatCode="#,##0.0_ ;\-#,##0.0\ 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49">
    <xf numFmtId="0" fontId="0" fillId="0" borderId="0" xfId="0"/>
    <xf numFmtId="0" fontId="3" fillId="0" borderId="0" xfId="0" applyNumberFormat="1" applyFont="1" applyFill="1" applyAlignment="1" applyProtection="1">
      <alignment horizontal="right" vertical="top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/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Fill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Alignment="1">
      <alignment vertical="top"/>
    </xf>
    <xf numFmtId="165" fontId="1" fillId="0" borderId="1" xfId="0" applyNumberFormat="1" applyFont="1" applyFill="1" applyBorder="1" applyAlignment="1" applyProtection="1">
      <alignment horizontal="right" vertical="top" readingOrder="1"/>
      <protection hidden="1"/>
    </xf>
    <xf numFmtId="0" fontId="2" fillId="0" borderId="1" xfId="0" applyNumberFormat="1" applyFont="1" applyFill="1" applyBorder="1" applyAlignment="1" applyProtection="1">
      <alignment vertical="top" wrapText="1" readingOrder="1"/>
      <protection hidden="1"/>
    </xf>
    <xf numFmtId="165" fontId="2" fillId="0" borderId="1" xfId="0" applyNumberFormat="1" applyFont="1" applyFill="1" applyBorder="1" applyAlignment="1" applyProtection="1">
      <alignment horizontal="right" vertical="top" readingOrder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1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Fill="1" applyAlignment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4" fontId="2" fillId="2" borderId="1" xfId="2" applyNumberFormat="1" applyFont="1" applyFill="1" applyBorder="1" applyAlignment="1" applyProtection="1">
      <alignment horizontal="center" vertical="top" wrapText="1"/>
      <protection hidden="1"/>
    </xf>
    <xf numFmtId="164" fontId="1" fillId="2" borderId="1" xfId="2" applyNumberFormat="1" applyFont="1" applyFill="1" applyBorder="1" applyAlignment="1" applyProtection="1">
      <alignment horizontal="center" vertical="top" wrapText="1"/>
      <protection hidden="1"/>
    </xf>
    <xf numFmtId="0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1" fillId="2" borderId="1" xfId="2" applyNumberFormat="1" applyFont="1" applyFill="1" applyBorder="1" applyAlignment="1" applyProtection="1">
      <alignment horizontal="left" vertical="top" wrapText="1"/>
      <protection hidden="1"/>
    </xf>
    <xf numFmtId="166" fontId="2" fillId="0" borderId="1" xfId="0" applyNumberFormat="1" applyFont="1" applyFill="1" applyBorder="1" applyAlignment="1" applyProtection="1">
      <alignment horizontal="right" vertical="top" readingOrder="1"/>
      <protection hidden="1"/>
    </xf>
    <xf numFmtId="166" fontId="2" fillId="2" borderId="1" xfId="2" applyNumberFormat="1" applyFont="1" applyFill="1" applyBorder="1" applyAlignment="1" applyProtection="1">
      <alignment horizontal="right" vertical="top" wrapText="1"/>
      <protection hidden="1"/>
    </xf>
    <xf numFmtId="166" fontId="1" fillId="2" borderId="1" xfId="2" applyNumberFormat="1" applyFont="1" applyFill="1" applyBorder="1" applyAlignment="1" applyProtection="1">
      <alignment horizontal="right" vertical="top" wrapText="1"/>
      <protection hidden="1"/>
    </xf>
    <xf numFmtId="166" fontId="2" fillId="0" borderId="0" xfId="0" applyNumberFormat="1" applyFont="1" applyFill="1"/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2" borderId="3" xfId="2" applyNumberFormat="1" applyFont="1" applyFill="1" applyBorder="1" applyAlignment="1" applyProtection="1">
      <alignment horizontal="left" vertical="top" wrapText="1"/>
      <protection hidden="1"/>
    </xf>
    <xf numFmtId="164" fontId="1" fillId="2" borderId="3" xfId="2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6" fontId="1" fillId="2" borderId="2" xfId="2" applyNumberFormat="1" applyFont="1" applyFill="1" applyBorder="1" applyAlignment="1" applyProtection="1">
      <alignment horizontal="right" vertical="top" wrapText="1"/>
      <protection hidden="1"/>
    </xf>
    <xf numFmtId="166" fontId="1" fillId="2" borderId="3" xfId="2" applyNumberFormat="1" applyFont="1" applyFill="1" applyBorder="1" applyAlignment="1" applyProtection="1">
      <alignment horizontal="right" vertical="top" wrapText="1"/>
      <protection hidden="1"/>
    </xf>
    <xf numFmtId="165" fontId="1" fillId="0" borderId="2" xfId="0" applyNumberFormat="1" applyFont="1" applyFill="1" applyBorder="1" applyAlignment="1" applyProtection="1">
      <alignment horizontal="right" vertical="top" readingOrder="1"/>
      <protection hidden="1"/>
    </xf>
    <xf numFmtId="165" fontId="1" fillId="0" borderId="3" xfId="0" applyNumberFormat="1" applyFont="1" applyFill="1" applyBorder="1" applyAlignment="1" applyProtection="1">
      <alignment horizontal="right" vertical="top" readingOrder="1"/>
      <protection hidden="1"/>
    </xf>
    <xf numFmtId="0" fontId="1" fillId="0" borderId="0" xfId="0" applyFont="1" applyFill="1" applyAlignment="1">
      <alignment vertical="top" wrapText="1"/>
    </xf>
    <xf numFmtId="0" fontId="1" fillId="2" borderId="2" xfId="2" applyNumberFormat="1" applyFont="1" applyFill="1" applyBorder="1" applyAlignment="1" applyProtection="1">
      <alignment horizontal="left" vertical="top" wrapText="1"/>
      <protection hidden="1"/>
    </xf>
    <xf numFmtId="0" fontId="1" fillId="2" borderId="3" xfId="2" applyNumberFormat="1" applyFont="1" applyFill="1" applyBorder="1" applyAlignment="1" applyProtection="1">
      <alignment horizontal="left" vertical="top" wrapText="1"/>
      <protection hidden="1"/>
    </xf>
    <xf numFmtId="164" fontId="1" fillId="2" borderId="2" xfId="2" applyNumberFormat="1" applyFont="1" applyFill="1" applyBorder="1" applyAlignment="1" applyProtection="1">
      <alignment horizontal="center" vertical="top" wrapText="1"/>
      <protection hidden="1"/>
    </xf>
    <xf numFmtId="164" fontId="1" fillId="2" borderId="3" xfId="2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5"/>
  <sheetViews>
    <sheetView showGridLines="0" tabSelected="1" zoomScale="130" zoomScaleNormal="130" workbookViewId="0">
      <selection activeCell="F8" sqref="F8"/>
    </sheetView>
  </sheetViews>
  <sheetFormatPr defaultColWidth="9.140625" defaultRowHeight="15.75" x14ac:dyDescent="0.25"/>
  <cols>
    <col min="1" max="1" width="50.5703125" style="12" customWidth="1"/>
    <col min="2" max="2" width="28.5703125" style="18" customWidth="1"/>
    <col min="3" max="3" width="17.5703125" style="3" customWidth="1"/>
    <col min="4" max="4" width="16.42578125" style="3" customWidth="1"/>
    <col min="5" max="5" width="15.5703125" style="3" customWidth="1"/>
    <col min="6" max="6" width="12.7109375" style="12" customWidth="1"/>
    <col min="7" max="7" width="11.140625" style="12" customWidth="1"/>
    <col min="8" max="8" width="9.140625" style="3" customWidth="1"/>
    <col min="9" max="10" width="10.42578125" style="3" bestFit="1" customWidth="1"/>
    <col min="11" max="225" width="9.140625" style="3" customWidth="1"/>
    <col min="226" max="16384" width="9.140625" style="3"/>
  </cols>
  <sheetData>
    <row r="1" spans="1:10" ht="18.75" x14ac:dyDescent="0.3">
      <c r="A1" s="1"/>
      <c r="B1" s="9"/>
      <c r="C1" s="44" t="s">
        <v>297</v>
      </c>
      <c r="D1" s="44"/>
      <c r="E1" s="44"/>
      <c r="F1" s="44"/>
      <c r="G1" s="44"/>
    </row>
    <row r="2" spans="1:10" ht="18.75" x14ac:dyDescent="0.3">
      <c r="A2" s="1"/>
      <c r="B2" s="9"/>
      <c r="C2" s="44" t="s">
        <v>295</v>
      </c>
      <c r="D2" s="44"/>
      <c r="E2" s="44"/>
      <c r="F2" s="44"/>
      <c r="G2" s="44"/>
    </row>
    <row r="3" spans="1:10" ht="18.75" x14ac:dyDescent="0.3">
      <c r="A3" s="4"/>
      <c r="B3" s="9"/>
      <c r="C3" s="5"/>
      <c r="D3" s="6"/>
      <c r="E3" s="7"/>
      <c r="F3" s="8"/>
      <c r="G3" s="8"/>
    </row>
    <row r="4" spans="1:10" ht="18.75" x14ac:dyDescent="0.25">
      <c r="A4" s="43" t="s">
        <v>445</v>
      </c>
      <c r="B4" s="43"/>
      <c r="C4" s="43"/>
      <c r="D4" s="43"/>
      <c r="E4" s="43"/>
      <c r="F4" s="43"/>
      <c r="G4" s="43"/>
    </row>
    <row r="5" spans="1:10" ht="18.75" x14ac:dyDescent="0.3">
      <c r="A5" s="9"/>
      <c r="B5" s="9"/>
      <c r="C5" s="2"/>
      <c r="D5" s="6"/>
      <c r="E5" s="7"/>
      <c r="F5" s="8"/>
      <c r="G5" s="8"/>
    </row>
    <row r="6" spans="1:10" s="10" customFormat="1" x14ac:dyDescent="0.2">
      <c r="A6" s="47" t="s">
        <v>291</v>
      </c>
      <c r="B6" s="47" t="s">
        <v>292</v>
      </c>
      <c r="C6" s="45" t="s">
        <v>452</v>
      </c>
      <c r="D6" s="45" t="s">
        <v>453</v>
      </c>
      <c r="E6" s="45" t="s">
        <v>454</v>
      </c>
      <c r="F6" s="46" t="s">
        <v>455</v>
      </c>
      <c r="G6" s="46"/>
    </row>
    <row r="7" spans="1:10" s="10" customFormat="1" ht="93.75" customHeight="1" x14ac:dyDescent="0.2">
      <c r="A7" s="48"/>
      <c r="B7" s="48"/>
      <c r="C7" s="45"/>
      <c r="D7" s="45"/>
      <c r="E7" s="45"/>
      <c r="F7" s="20" t="s">
        <v>458</v>
      </c>
      <c r="G7" s="20" t="s">
        <v>456</v>
      </c>
    </row>
    <row r="8" spans="1:10" s="10" customFormat="1" ht="31.5" x14ac:dyDescent="0.2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 t="s">
        <v>366</v>
      </c>
      <c r="G8" s="19" t="s">
        <v>367</v>
      </c>
    </row>
    <row r="9" spans="1:10" x14ac:dyDescent="0.25">
      <c r="A9" s="14" t="s">
        <v>293</v>
      </c>
      <c r="B9" s="16" t="s">
        <v>294</v>
      </c>
      <c r="C9" s="25">
        <f>SUM(C10+C172)</f>
        <v>6666464.1000000015</v>
      </c>
      <c r="D9" s="25">
        <f t="shared" ref="D9:E9" si="0">SUM(D10+D172)</f>
        <v>8015525.7999999998</v>
      </c>
      <c r="E9" s="25">
        <f t="shared" si="0"/>
        <v>7985228.9000000004</v>
      </c>
      <c r="F9" s="13">
        <f>SUM(E9/C9)*100</f>
        <v>119.78207307829045</v>
      </c>
      <c r="G9" s="13">
        <f t="shared" ref="G9" si="1">SUM(E9/D9)*100</f>
        <v>99.62202230077034</v>
      </c>
    </row>
    <row r="10" spans="1:10" ht="15" customHeight="1" x14ac:dyDescent="0.25">
      <c r="A10" s="23" t="s">
        <v>289</v>
      </c>
      <c r="B10" s="21" t="s">
        <v>290</v>
      </c>
      <c r="C10" s="26">
        <f>SUM(C11+C29+C39+C51+C67+C88+C95+C102+C62+C118+C167)</f>
        <v>2355697.6000000006</v>
      </c>
      <c r="D10" s="26">
        <f t="shared" ref="D10:E10" si="2">SUM(D11+D29+D39+D51+D67+D88+D95+D102+D62+D118+D167)</f>
        <v>2408973.7000000002</v>
      </c>
      <c r="E10" s="26">
        <f t="shared" si="2"/>
        <v>2306335.7999999998</v>
      </c>
      <c r="F10" s="13">
        <f t="shared" ref="F10:F74" si="3">SUM(E10/C10)*100</f>
        <v>97.904578244677893</v>
      </c>
      <c r="G10" s="13">
        <f t="shared" ref="G10:G74" si="4">SUM(E10/D10)*100</f>
        <v>95.739351575320214</v>
      </c>
    </row>
    <row r="11" spans="1:10" s="11" customFormat="1" x14ac:dyDescent="0.25">
      <c r="A11" s="23" t="s">
        <v>368</v>
      </c>
      <c r="B11" s="21" t="s">
        <v>288</v>
      </c>
      <c r="C11" s="26">
        <f>SUM(C12)</f>
        <v>1728108.2</v>
      </c>
      <c r="D11" s="26">
        <f t="shared" ref="D11:E11" si="5">SUM(D12)</f>
        <v>1771506.8</v>
      </c>
      <c r="E11" s="26">
        <f t="shared" si="5"/>
        <v>1691701.9</v>
      </c>
      <c r="F11" s="15">
        <f t="shared" si="3"/>
        <v>97.893285848652297</v>
      </c>
      <c r="G11" s="15">
        <f t="shared" si="4"/>
        <v>95.495083620339472</v>
      </c>
    </row>
    <row r="12" spans="1:10" s="11" customFormat="1" x14ac:dyDescent="0.25">
      <c r="A12" s="23" t="s">
        <v>286</v>
      </c>
      <c r="B12" s="21" t="s">
        <v>287</v>
      </c>
      <c r="C12" s="26">
        <f>SUM(C13:C28)</f>
        <v>1728108.2</v>
      </c>
      <c r="D12" s="26">
        <f t="shared" ref="D12:E12" si="6">SUM(D13:D28)</f>
        <v>1771506.8</v>
      </c>
      <c r="E12" s="26">
        <f t="shared" si="6"/>
        <v>1691701.9</v>
      </c>
      <c r="F12" s="15">
        <f t="shared" si="3"/>
        <v>97.893285848652297</v>
      </c>
      <c r="G12" s="15">
        <f t="shared" si="4"/>
        <v>95.495083620339472</v>
      </c>
      <c r="I12" s="28"/>
      <c r="J12" s="28"/>
    </row>
    <row r="13" spans="1:10" ht="300.75" customHeight="1" x14ac:dyDescent="0.25">
      <c r="A13" s="24" t="s">
        <v>369</v>
      </c>
      <c r="B13" s="22" t="s">
        <v>285</v>
      </c>
      <c r="C13" s="27">
        <v>668422.6</v>
      </c>
      <c r="D13" s="27">
        <v>991317.5</v>
      </c>
      <c r="E13" s="27">
        <v>936113.8</v>
      </c>
      <c r="F13" s="13">
        <f t="shared" si="3"/>
        <v>140.04819705378006</v>
      </c>
      <c r="G13" s="13">
        <f t="shared" si="4"/>
        <v>94.431279584996744</v>
      </c>
    </row>
    <row r="14" spans="1:10" ht="204.75" customHeight="1" x14ac:dyDescent="0.25">
      <c r="A14" s="24" t="s">
        <v>370</v>
      </c>
      <c r="B14" s="22" t="s">
        <v>284</v>
      </c>
      <c r="C14" s="27">
        <v>1549.5</v>
      </c>
      <c r="D14" s="27">
        <v>992</v>
      </c>
      <c r="E14" s="27">
        <v>833</v>
      </c>
      <c r="F14" s="13">
        <f t="shared" si="3"/>
        <v>53.759277186189095</v>
      </c>
      <c r="G14" s="13">
        <f t="shared" si="4"/>
        <v>83.971774193548384</v>
      </c>
    </row>
    <row r="15" spans="1:10" ht="204.75" x14ac:dyDescent="0.25">
      <c r="A15" s="24" t="s">
        <v>371</v>
      </c>
      <c r="B15" s="22" t="s">
        <v>372</v>
      </c>
      <c r="C15" s="27">
        <v>173.7</v>
      </c>
      <c r="D15" s="27">
        <v>212.6</v>
      </c>
      <c r="E15" s="27">
        <v>175.7</v>
      </c>
      <c r="F15" s="13">
        <f t="shared" si="3"/>
        <v>101.15141047783536</v>
      </c>
      <c r="G15" s="13">
        <f t="shared" si="4"/>
        <v>82.643461900282219</v>
      </c>
    </row>
    <row r="16" spans="1:10" ht="204.75" x14ac:dyDescent="0.25">
      <c r="A16" s="24" t="s">
        <v>373</v>
      </c>
      <c r="B16" s="22" t="s">
        <v>374</v>
      </c>
      <c r="C16" s="27">
        <v>0</v>
      </c>
      <c r="D16" s="27">
        <v>354.3</v>
      </c>
      <c r="E16" s="27">
        <v>294.60000000000002</v>
      </c>
      <c r="F16" s="13" t="s">
        <v>296</v>
      </c>
      <c r="G16" s="13">
        <f t="shared" si="4"/>
        <v>83.149872988992385</v>
      </c>
    </row>
    <row r="17" spans="1:7" ht="189" customHeight="1" x14ac:dyDescent="0.25">
      <c r="A17" s="24" t="s">
        <v>375</v>
      </c>
      <c r="B17" s="22" t="s">
        <v>283</v>
      </c>
      <c r="C17" s="27">
        <v>11126.1</v>
      </c>
      <c r="D17" s="27">
        <v>12436</v>
      </c>
      <c r="E17" s="27">
        <v>11040.2</v>
      </c>
      <c r="F17" s="13">
        <f>SUM(E17/C17)*100</f>
        <v>99.227941506907186</v>
      </c>
      <c r="G17" s="13">
        <f t="shared" si="4"/>
        <v>88.776133805082026</v>
      </c>
    </row>
    <row r="18" spans="1:7" ht="113.25" customHeight="1" x14ac:dyDescent="0.25">
      <c r="A18" s="24" t="s">
        <v>281</v>
      </c>
      <c r="B18" s="22" t="s">
        <v>282</v>
      </c>
      <c r="C18" s="27">
        <v>2494.5</v>
      </c>
      <c r="D18" s="27">
        <v>5491.7</v>
      </c>
      <c r="E18" s="27">
        <v>4919.8999999999996</v>
      </c>
      <c r="F18" s="13">
        <f t="shared" si="3"/>
        <v>197.22990579274403</v>
      </c>
      <c r="G18" s="13">
        <f t="shared" si="4"/>
        <v>89.587923593786982</v>
      </c>
    </row>
    <row r="19" spans="1:7" ht="409.5" customHeight="1" x14ac:dyDescent="0.25">
      <c r="A19" s="39" t="s">
        <v>376</v>
      </c>
      <c r="B19" s="41" t="s">
        <v>280</v>
      </c>
      <c r="C19" s="34">
        <v>79628</v>
      </c>
      <c r="D19" s="34">
        <v>43224.800000000003</v>
      </c>
      <c r="E19" s="34">
        <v>45341.2</v>
      </c>
      <c r="F19" s="36">
        <f t="shared" si="3"/>
        <v>56.941276937760591</v>
      </c>
      <c r="G19" s="36">
        <f t="shared" si="4"/>
        <v>104.89626325627879</v>
      </c>
    </row>
    <row r="20" spans="1:7" ht="198" customHeight="1" x14ac:dyDescent="0.25">
      <c r="A20" s="40"/>
      <c r="B20" s="42"/>
      <c r="C20" s="35"/>
      <c r="D20" s="35"/>
      <c r="E20" s="35"/>
      <c r="F20" s="37"/>
      <c r="G20" s="37"/>
    </row>
    <row r="21" spans="1:7" s="11" customFormat="1" ht="154.5" customHeight="1" x14ac:dyDescent="0.25">
      <c r="A21" s="24" t="s">
        <v>377</v>
      </c>
      <c r="B21" s="22" t="s">
        <v>298</v>
      </c>
      <c r="C21" s="27">
        <v>2193.1</v>
      </c>
      <c r="D21" s="27">
        <v>4428.8</v>
      </c>
      <c r="E21" s="27">
        <v>4052.9</v>
      </c>
      <c r="F21" s="13">
        <f t="shared" si="3"/>
        <v>184.80233459486573</v>
      </c>
      <c r="G21" s="13">
        <f t="shared" si="4"/>
        <v>91.512373554913296</v>
      </c>
    </row>
    <row r="22" spans="1:7" s="11" customFormat="1" ht="143.25" customHeight="1" x14ac:dyDescent="0.25">
      <c r="A22" s="24" t="s">
        <v>378</v>
      </c>
      <c r="B22" s="22" t="s">
        <v>299</v>
      </c>
      <c r="C22" s="27">
        <v>6581.6</v>
      </c>
      <c r="D22" s="27">
        <v>9566.1</v>
      </c>
      <c r="E22" s="27">
        <v>9735.4</v>
      </c>
      <c r="F22" s="13">
        <f t="shared" si="3"/>
        <v>147.91843928528016</v>
      </c>
      <c r="G22" s="13">
        <f t="shared" si="4"/>
        <v>101.76979124198992</v>
      </c>
    </row>
    <row r="23" spans="1:7" ht="396" customHeight="1" x14ac:dyDescent="0.25">
      <c r="A23" s="24" t="s">
        <v>379</v>
      </c>
      <c r="B23" s="22" t="s">
        <v>380</v>
      </c>
      <c r="C23" s="27">
        <v>27279.8</v>
      </c>
      <c r="D23" s="27">
        <v>24978.2</v>
      </c>
      <c r="E23" s="27">
        <v>27404.5</v>
      </c>
      <c r="F23" s="13">
        <f t="shared" si="3"/>
        <v>100.45711478823158</v>
      </c>
      <c r="G23" s="13">
        <f t="shared" si="4"/>
        <v>109.71367032051948</v>
      </c>
    </row>
    <row r="24" spans="1:7" ht="403.5" customHeight="1" x14ac:dyDescent="0.25">
      <c r="A24" s="24" t="s">
        <v>381</v>
      </c>
      <c r="B24" s="22" t="s">
        <v>382</v>
      </c>
      <c r="C24" s="27">
        <v>0</v>
      </c>
      <c r="D24" s="27">
        <v>6200.3</v>
      </c>
      <c r="E24" s="27">
        <v>6142</v>
      </c>
      <c r="F24" s="13" t="s">
        <v>296</v>
      </c>
      <c r="G24" s="13">
        <f t="shared" si="4"/>
        <v>99.059722916633064</v>
      </c>
    </row>
    <row r="25" spans="1:7" ht="380.25" customHeight="1" x14ac:dyDescent="0.25">
      <c r="A25" s="24" t="s">
        <v>383</v>
      </c>
      <c r="B25" s="22" t="s">
        <v>384</v>
      </c>
      <c r="C25" s="27">
        <v>0</v>
      </c>
      <c r="D25" s="27">
        <v>1594.3</v>
      </c>
      <c r="E25" s="27">
        <v>1486.6</v>
      </c>
      <c r="F25" s="13" t="s">
        <v>296</v>
      </c>
      <c r="G25" s="13">
        <f t="shared" si="4"/>
        <v>93.244684187417676</v>
      </c>
    </row>
    <row r="26" spans="1:7" ht="237.75" customHeight="1" x14ac:dyDescent="0.25">
      <c r="A26" s="24" t="s">
        <v>385</v>
      </c>
      <c r="B26" s="22" t="s">
        <v>386</v>
      </c>
      <c r="C26" s="27">
        <v>0</v>
      </c>
      <c r="D26" s="27">
        <v>17.7</v>
      </c>
      <c r="E26" s="27">
        <v>9.4</v>
      </c>
      <c r="F26" s="13" t="s">
        <v>296</v>
      </c>
      <c r="G26" s="13">
        <f t="shared" si="4"/>
        <v>53.10734463276836</v>
      </c>
    </row>
    <row r="27" spans="1:7" ht="78.75" x14ac:dyDescent="0.25">
      <c r="A27" s="24" t="s">
        <v>387</v>
      </c>
      <c r="B27" s="22" t="s">
        <v>388</v>
      </c>
      <c r="C27" s="27">
        <v>895917.6</v>
      </c>
      <c r="D27" s="27">
        <v>665023.69999999995</v>
      </c>
      <c r="E27" s="27">
        <v>637795.5</v>
      </c>
      <c r="F27" s="13">
        <f t="shared" si="3"/>
        <v>71.189080335066535</v>
      </c>
      <c r="G27" s="13">
        <f t="shared" si="4"/>
        <v>95.905679752465971</v>
      </c>
    </row>
    <row r="28" spans="1:7" ht="79.5" customHeight="1" x14ac:dyDescent="0.25">
      <c r="A28" s="24" t="s">
        <v>389</v>
      </c>
      <c r="B28" s="22" t="s">
        <v>390</v>
      </c>
      <c r="C28" s="27">
        <v>32741.7</v>
      </c>
      <c r="D28" s="27">
        <v>5668.8</v>
      </c>
      <c r="E28" s="27">
        <v>6357.2</v>
      </c>
      <c r="F28" s="13">
        <f t="shared" si="3"/>
        <v>19.416218461472678</v>
      </c>
      <c r="G28" s="13">
        <f t="shared" si="4"/>
        <v>112.14366356195313</v>
      </c>
    </row>
    <row r="29" spans="1:7" ht="47.25" customHeight="1" x14ac:dyDescent="0.25">
      <c r="A29" s="23" t="s">
        <v>391</v>
      </c>
      <c r="B29" s="21" t="s">
        <v>279</v>
      </c>
      <c r="C29" s="26">
        <f>SUM(C30)</f>
        <v>43737.1</v>
      </c>
      <c r="D29" s="26">
        <f t="shared" ref="D29:E29" si="7">SUM(D30)</f>
        <v>45944.6</v>
      </c>
      <c r="E29" s="26">
        <f t="shared" si="7"/>
        <v>46002.299999999996</v>
      </c>
      <c r="F29" s="15">
        <f t="shared" si="3"/>
        <v>105.17912710261996</v>
      </c>
      <c r="G29" s="15">
        <f t="shared" si="4"/>
        <v>100.12558603187315</v>
      </c>
    </row>
    <row r="30" spans="1:7" ht="47.25" x14ac:dyDescent="0.25">
      <c r="A30" s="24" t="s">
        <v>277</v>
      </c>
      <c r="B30" s="22" t="s">
        <v>278</v>
      </c>
      <c r="C30" s="27">
        <f>SUM(C31+C33+C35+C37)</f>
        <v>43737.1</v>
      </c>
      <c r="D30" s="27">
        <f t="shared" ref="D30:E30" si="8">SUM(D31+D33+D35+D37)</f>
        <v>45944.6</v>
      </c>
      <c r="E30" s="27">
        <f t="shared" si="8"/>
        <v>46002.299999999996</v>
      </c>
      <c r="F30" s="13">
        <f t="shared" si="3"/>
        <v>105.17912710261996</v>
      </c>
      <c r="G30" s="13">
        <f t="shared" si="4"/>
        <v>100.12558603187315</v>
      </c>
    </row>
    <row r="31" spans="1:7" s="11" customFormat="1" ht="94.5" x14ac:dyDescent="0.25">
      <c r="A31" s="24" t="s">
        <v>275</v>
      </c>
      <c r="B31" s="22" t="s">
        <v>276</v>
      </c>
      <c r="C31" s="27">
        <f>SUM(C32)</f>
        <v>22875.200000000001</v>
      </c>
      <c r="D31" s="27">
        <f t="shared" ref="D31:E31" si="9">SUM(D32)</f>
        <v>23447.3</v>
      </c>
      <c r="E31" s="27">
        <f t="shared" si="9"/>
        <v>23336</v>
      </c>
      <c r="F31" s="13">
        <f t="shared" si="3"/>
        <v>102.01440861719242</v>
      </c>
      <c r="G31" s="13">
        <f t="shared" si="4"/>
        <v>99.525318480166163</v>
      </c>
    </row>
    <row r="32" spans="1:7" ht="143.25" customHeight="1" x14ac:dyDescent="0.25">
      <c r="A32" s="24" t="s">
        <v>273</v>
      </c>
      <c r="B32" s="22" t="s">
        <v>274</v>
      </c>
      <c r="C32" s="27">
        <v>22875.200000000001</v>
      </c>
      <c r="D32" s="27">
        <v>23447.3</v>
      </c>
      <c r="E32" s="27">
        <v>23336</v>
      </c>
      <c r="F32" s="13">
        <f t="shared" si="3"/>
        <v>102.01440861719242</v>
      </c>
      <c r="G32" s="13">
        <f t="shared" si="4"/>
        <v>99.525318480166163</v>
      </c>
    </row>
    <row r="33" spans="1:7" ht="110.25" customHeight="1" x14ac:dyDescent="0.25">
      <c r="A33" s="24" t="s">
        <v>271</v>
      </c>
      <c r="B33" s="22" t="s">
        <v>272</v>
      </c>
      <c r="C33" s="27">
        <f>SUM(C34)</f>
        <v>103.1</v>
      </c>
      <c r="D33" s="27">
        <v>133.9</v>
      </c>
      <c r="E33" s="27">
        <v>136.5</v>
      </c>
      <c r="F33" s="13">
        <f t="shared" si="3"/>
        <v>132.39573229873909</v>
      </c>
      <c r="G33" s="13">
        <f t="shared" si="4"/>
        <v>101.94174757281553</v>
      </c>
    </row>
    <row r="34" spans="1:7" ht="158.25" customHeight="1" x14ac:dyDescent="0.25">
      <c r="A34" s="24" t="s">
        <v>269</v>
      </c>
      <c r="B34" s="22" t="s">
        <v>270</v>
      </c>
      <c r="C34" s="27">
        <v>103.1</v>
      </c>
      <c r="D34" s="27">
        <v>133.9</v>
      </c>
      <c r="E34" s="27">
        <v>136.5</v>
      </c>
      <c r="F34" s="13">
        <f t="shared" si="3"/>
        <v>132.39573229873909</v>
      </c>
      <c r="G34" s="13">
        <f t="shared" si="4"/>
        <v>101.94174757281553</v>
      </c>
    </row>
    <row r="35" spans="1:7" ht="94.5" x14ac:dyDescent="0.25">
      <c r="A35" s="24" t="s">
        <v>267</v>
      </c>
      <c r="B35" s="22" t="s">
        <v>268</v>
      </c>
      <c r="C35" s="27">
        <f>SUM(C36)</f>
        <v>23101.8</v>
      </c>
      <c r="D35" s="27">
        <v>24898.3</v>
      </c>
      <c r="E35" s="27">
        <v>24863.1</v>
      </c>
      <c r="F35" s="13">
        <f t="shared" si="3"/>
        <v>107.62408124042283</v>
      </c>
      <c r="G35" s="13">
        <f t="shared" si="4"/>
        <v>99.858624886036395</v>
      </c>
    </row>
    <row r="36" spans="1:7" ht="141.75" customHeight="1" x14ac:dyDescent="0.25">
      <c r="A36" s="24" t="s">
        <v>265</v>
      </c>
      <c r="B36" s="22" t="s">
        <v>266</v>
      </c>
      <c r="C36" s="27">
        <v>23101.8</v>
      </c>
      <c r="D36" s="27">
        <v>24898.3</v>
      </c>
      <c r="E36" s="27">
        <v>24863.1</v>
      </c>
      <c r="F36" s="13">
        <f t="shared" si="3"/>
        <v>107.62408124042283</v>
      </c>
      <c r="G36" s="13">
        <f t="shared" si="4"/>
        <v>99.858624886036395</v>
      </c>
    </row>
    <row r="37" spans="1:7" ht="94.5" x14ac:dyDescent="0.25">
      <c r="A37" s="24" t="s">
        <v>263</v>
      </c>
      <c r="B37" s="22" t="s">
        <v>264</v>
      </c>
      <c r="C37" s="27">
        <f>SUM(C38)</f>
        <v>-2343</v>
      </c>
      <c r="D37" s="27">
        <v>-2534.9</v>
      </c>
      <c r="E37" s="27">
        <v>-2333.3000000000002</v>
      </c>
      <c r="F37" s="13">
        <f t="shared" si="3"/>
        <v>99.586000853606492</v>
      </c>
      <c r="G37" s="13">
        <f t="shared" si="4"/>
        <v>92.04702355122491</v>
      </c>
    </row>
    <row r="38" spans="1:7" ht="141" customHeight="1" x14ac:dyDescent="0.25">
      <c r="A38" s="24" t="s">
        <v>261</v>
      </c>
      <c r="B38" s="22" t="s">
        <v>262</v>
      </c>
      <c r="C38" s="27">
        <v>-2343</v>
      </c>
      <c r="D38" s="27">
        <v>-2534.9</v>
      </c>
      <c r="E38" s="27">
        <v>-2333.3000000000002</v>
      </c>
      <c r="F38" s="13">
        <f t="shared" si="3"/>
        <v>99.586000853606492</v>
      </c>
      <c r="G38" s="13">
        <f t="shared" si="4"/>
        <v>92.04702355122491</v>
      </c>
    </row>
    <row r="39" spans="1:7" s="11" customFormat="1" x14ac:dyDescent="0.25">
      <c r="A39" s="23" t="s">
        <v>392</v>
      </c>
      <c r="B39" s="21" t="s">
        <v>260</v>
      </c>
      <c r="C39" s="26">
        <f>SUM(C40+C45+C47+C49)</f>
        <v>199450</v>
      </c>
      <c r="D39" s="26">
        <f t="shared" ref="D39:E39" si="10">SUM(D40+D45+D47+D49)</f>
        <v>217179.4</v>
      </c>
      <c r="E39" s="26">
        <f t="shared" si="10"/>
        <v>203081.19999999998</v>
      </c>
      <c r="F39" s="15">
        <f t="shared" si="3"/>
        <v>101.82060666833792</v>
      </c>
      <c r="G39" s="15">
        <f t="shared" si="4"/>
        <v>93.50850034579706</v>
      </c>
    </row>
    <row r="40" spans="1:7" ht="31.5" x14ac:dyDescent="0.25">
      <c r="A40" s="24" t="s">
        <v>258</v>
      </c>
      <c r="B40" s="22" t="s">
        <v>259</v>
      </c>
      <c r="C40" s="27">
        <f>SUM(C41+C43)</f>
        <v>190000</v>
      </c>
      <c r="D40" s="27">
        <f t="shared" ref="D40:E40" si="11">SUM(D41+D43)</f>
        <v>209346.7</v>
      </c>
      <c r="E40" s="27">
        <f t="shared" si="11"/>
        <v>191451.8</v>
      </c>
      <c r="F40" s="13">
        <f t="shared" si="3"/>
        <v>100.76410526315789</v>
      </c>
      <c r="G40" s="13">
        <f t="shared" si="4"/>
        <v>91.452026709759451</v>
      </c>
    </row>
    <row r="41" spans="1:7" ht="47.25" x14ac:dyDescent="0.25">
      <c r="A41" s="24" t="s">
        <v>255</v>
      </c>
      <c r="B41" s="22" t="s">
        <v>257</v>
      </c>
      <c r="C41" s="27">
        <f>SUM(C42)</f>
        <v>101240.2</v>
      </c>
      <c r="D41" s="27">
        <f t="shared" ref="D41:E41" si="12">SUM(D42)</f>
        <v>110240.9</v>
      </c>
      <c r="E41" s="27">
        <f t="shared" si="12"/>
        <v>98058</v>
      </c>
      <c r="F41" s="13">
        <f t="shared" si="3"/>
        <v>96.856782187312945</v>
      </c>
      <c r="G41" s="13">
        <f t="shared" si="4"/>
        <v>88.948838407523894</v>
      </c>
    </row>
    <row r="42" spans="1:7" ht="47.25" x14ac:dyDescent="0.25">
      <c r="A42" s="24" t="s">
        <v>255</v>
      </c>
      <c r="B42" s="22" t="s">
        <v>256</v>
      </c>
      <c r="C42" s="27">
        <v>101240.2</v>
      </c>
      <c r="D42" s="27">
        <v>110240.9</v>
      </c>
      <c r="E42" s="27">
        <v>98058</v>
      </c>
      <c r="F42" s="13">
        <f t="shared" si="3"/>
        <v>96.856782187312945</v>
      </c>
      <c r="G42" s="13">
        <f t="shared" si="4"/>
        <v>88.948838407523894</v>
      </c>
    </row>
    <row r="43" spans="1:7" ht="49.5" customHeight="1" x14ac:dyDescent="0.25">
      <c r="A43" s="24" t="s">
        <v>253</v>
      </c>
      <c r="B43" s="22" t="s">
        <v>254</v>
      </c>
      <c r="C43" s="27">
        <f>SUM(C44)</f>
        <v>88759.8</v>
      </c>
      <c r="D43" s="27">
        <f t="shared" ref="D43:E43" si="13">SUM(D44)</f>
        <v>99105.8</v>
      </c>
      <c r="E43" s="27">
        <f t="shared" si="13"/>
        <v>93393.8</v>
      </c>
      <c r="F43" s="13">
        <f t="shared" si="3"/>
        <v>105.22083195320404</v>
      </c>
      <c r="G43" s="13">
        <f t="shared" si="4"/>
        <v>94.236462447202882</v>
      </c>
    </row>
    <row r="44" spans="1:7" s="11" customFormat="1" ht="81" customHeight="1" x14ac:dyDescent="0.25">
      <c r="A44" s="24" t="s">
        <v>251</v>
      </c>
      <c r="B44" s="22" t="s">
        <v>252</v>
      </c>
      <c r="C44" s="27">
        <v>88759.8</v>
      </c>
      <c r="D44" s="27">
        <v>99105.8</v>
      </c>
      <c r="E44" s="27">
        <v>93393.8</v>
      </c>
      <c r="F44" s="13">
        <f t="shared" si="3"/>
        <v>105.22083195320404</v>
      </c>
      <c r="G44" s="13">
        <f t="shared" si="4"/>
        <v>94.236462447202882</v>
      </c>
    </row>
    <row r="45" spans="1:7" ht="31.5" x14ac:dyDescent="0.25">
      <c r="A45" s="24" t="s">
        <v>248</v>
      </c>
      <c r="B45" s="22" t="s">
        <v>250</v>
      </c>
      <c r="C45" s="27">
        <f>SUM(C46)</f>
        <v>0</v>
      </c>
      <c r="D45" s="27">
        <f t="shared" ref="D45:E45" si="14">SUM(D46)</f>
        <v>9.9</v>
      </c>
      <c r="E45" s="27">
        <f t="shared" si="14"/>
        <v>9.9</v>
      </c>
      <c r="F45" s="13" t="s">
        <v>296</v>
      </c>
      <c r="G45" s="13">
        <f t="shared" si="4"/>
        <v>100</v>
      </c>
    </row>
    <row r="46" spans="1:7" ht="31.5" x14ac:dyDescent="0.25">
      <c r="A46" s="24" t="s">
        <v>248</v>
      </c>
      <c r="B46" s="22" t="s">
        <v>249</v>
      </c>
      <c r="C46" s="27">
        <v>0</v>
      </c>
      <c r="D46" s="27">
        <v>9.9</v>
      </c>
      <c r="E46" s="27">
        <v>9.9</v>
      </c>
      <c r="F46" s="13" t="s">
        <v>296</v>
      </c>
      <c r="G46" s="13">
        <f t="shared" si="4"/>
        <v>100</v>
      </c>
    </row>
    <row r="47" spans="1:7" x14ac:dyDescent="0.25">
      <c r="A47" s="24" t="s">
        <v>245</v>
      </c>
      <c r="B47" s="22" t="s">
        <v>247</v>
      </c>
      <c r="C47" s="27">
        <f t="shared" ref="C47:E47" si="15">SUM(C48)</f>
        <v>950</v>
      </c>
      <c r="D47" s="27">
        <f t="shared" si="15"/>
        <v>1322.8</v>
      </c>
      <c r="E47" s="27">
        <f t="shared" si="15"/>
        <v>1322.8</v>
      </c>
      <c r="F47" s="13">
        <f t="shared" si="3"/>
        <v>139.2421052631579</v>
      </c>
      <c r="G47" s="13">
        <f t="shared" si="4"/>
        <v>100</v>
      </c>
    </row>
    <row r="48" spans="1:7" x14ac:dyDescent="0.25">
      <c r="A48" s="24" t="s">
        <v>245</v>
      </c>
      <c r="B48" s="22" t="s">
        <v>246</v>
      </c>
      <c r="C48" s="27">
        <v>950</v>
      </c>
      <c r="D48" s="27">
        <v>1322.8</v>
      </c>
      <c r="E48" s="27">
        <v>1322.8</v>
      </c>
      <c r="F48" s="13">
        <f t="shared" si="3"/>
        <v>139.2421052631579</v>
      </c>
      <c r="G48" s="13">
        <f t="shared" si="4"/>
        <v>100</v>
      </c>
    </row>
    <row r="49" spans="1:7" ht="31.5" x14ac:dyDescent="0.25">
      <c r="A49" s="24" t="s">
        <v>243</v>
      </c>
      <c r="B49" s="22" t="s">
        <v>244</v>
      </c>
      <c r="C49" s="27">
        <f t="shared" ref="C49:E49" si="16">SUM(C50)</f>
        <v>8500</v>
      </c>
      <c r="D49" s="27">
        <f t="shared" si="16"/>
        <v>6500</v>
      </c>
      <c r="E49" s="27">
        <f t="shared" si="16"/>
        <v>10296.700000000001</v>
      </c>
      <c r="F49" s="13">
        <f t="shared" si="3"/>
        <v>121.13764705882353</v>
      </c>
      <c r="G49" s="13">
        <f t="shared" si="4"/>
        <v>158.41076923076923</v>
      </c>
    </row>
    <row r="50" spans="1:7" ht="47.25" x14ac:dyDescent="0.25">
      <c r="A50" s="24" t="s">
        <v>241</v>
      </c>
      <c r="B50" s="22" t="s">
        <v>242</v>
      </c>
      <c r="C50" s="27">
        <v>8500</v>
      </c>
      <c r="D50" s="27">
        <v>6500</v>
      </c>
      <c r="E50" s="27">
        <v>10296.700000000001</v>
      </c>
      <c r="F50" s="13">
        <f t="shared" si="3"/>
        <v>121.13764705882353</v>
      </c>
      <c r="G50" s="13">
        <f t="shared" si="4"/>
        <v>158.41076923076923</v>
      </c>
    </row>
    <row r="51" spans="1:7" x14ac:dyDescent="0.25">
      <c r="A51" s="23" t="s">
        <v>393</v>
      </c>
      <c r="B51" s="21" t="s">
        <v>240</v>
      </c>
      <c r="C51" s="26">
        <f>SUM(C52+C54+C57)</f>
        <v>134286.70000000001</v>
      </c>
      <c r="D51" s="26">
        <f t="shared" ref="D51:E51" si="17">SUM(D52+D54+D57)</f>
        <v>134286.70000000001</v>
      </c>
      <c r="E51" s="26">
        <f t="shared" si="17"/>
        <v>128511.29999999999</v>
      </c>
      <c r="F51" s="15">
        <f t="shared" si="3"/>
        <v>95.699201782454978</v>
      </c>
      <c r="G51" s="15">
        <f t="shared" si="4"/>
        <v>95.699201782454978</v>
      </c>
    </row>
    <row r="52" spans="1:7" x14ac:dyDescent="0.25">
      <c r="A52" s="24" t="s">
        <v>238</v>
      </c>
      <c r="B52" s="22" t="s">
        <v>239</v>
      </c>
      <c r="C52" s="27">
        <f t="shared" ref="C52" si="18">SUM(C53)</f>
        <v>54793.1</v>
      </c>
      <c r="D52" s="27">
        <f t="shared" ref="D52" si="19">SUM(D53)</f>
        <v>54126.9</v>
      </c>
      <c r="E52" s="27">
        <f t="shared" ref="E52" si="20">SUM(E53)</f>
        <v>50891.199999999997</v>
      </c>
      <c r="F52" s="13">
        <f t="shared" si="3"/>
        <v>92.878847884131389</v>
      </c>
      <c r="G52" s="13">
        <f t="shared" si="4"/>
        <v>94.022011236557049</v>
      </c>
    </row>
    <row r="53" spans="1:7" ht="63" x14ac:dyDescent="0.25">
      <c r="A53" s="24" t="s">
        <v>236</v>
      </c>
      <c r="B53" s="22" t="s">
        <v>237</v>
      </c>
      <c r="C53" s="27">
        <v>54793.1</v>
      </c>
      <c r="D53" s="27">
        <v>54126.9</v>
      </c>
      <c r="E53" s="27">
        <v>50891.199999999997</v>
      </c>
      <c r="F53" s="13">
        <f t="shared" si="3"/>
        <v>92.878847884131389</v>
      </c>
      <c r="G53" s="13">
        <f t="shared" si="4"/>
        <v>94.022011236557049</v>
      </c>
    </row>
    <row r="54" spans="1:7" x14ac:dyDescent="0.25">
      <c r="A54" s="24" t="s">
        <v>234</v>
      </c>
      <c r="B54" s="22" t="s">
        <v>235</v>
      </c>
      <c r="C54" s="27">
        <f>SUM(C55:C56)</f>
        <v>16500</v>
      </c>
      <c r="D54" s="27">
        <f t="shared" ref="D54:E54" si="21">SUM(D55:D56)</f>
        <v>16148</v>
      </c>
      <c r="E54" s="27">
        <f t="shared" si="21"/>
        <v>15102.099999999999</v>
      </c>
      <c r="F54" s="13">
        <f t="shared" si="3"/>
        <v>91.527878787878777</v>
      </c>
      <c r="G54" s="13">
        <f t="shared" si="4"/>
        <v>93.523036908595486</v>
      </c>
    </row>
    <row r="55" spans="1:7" x14ac:dyDescent="0.25">
      <c r="A55" s="24" t="s">
        <v>232</v>
      </c>
      <c r="B55" s="22" t="s">
        <v>233</v>
      </c>
      <c r="C55" s="27">
        <v>6081.7</v>
      </c>
      <c r="D55" s="27">
        <v>6081.7</v>
      </c>
      <c r="E55" s="27">
        <v>5504.8</v>
      </c>
      <c r="F55" s="13">
        <f t="shared" si="3"/>
        <v>90.514165447161162</v>
      </c>
      <c r="G55" s="13">
        <f t="shared" si="4"/>
        <v>90.514165447161162</v>
      </c>
    </row>
    <row r="56" spans="1:7" x14ac:dyDescent="0.25">
      <c r="A56" s="24" t="s">
        <v>230</v>
      </c>
      <c r="B56" s="22" t="s">
        <v>231</v>
      </c>
      <c r="C56" s="27">
        <v>10418.299999999999</v>
      </c>
      <c r="D56" s="27">
        <v>10066.299999999999</v>
      </c>
      <c r="E56" s="27">
        <v>9597.2999999999993</v>
      </c>
      <c r="F56" s="13">
        <f t="shared" si="3"/>
        <v>92.119635641131467</v>
      </c>
      <c r="G56" s="13">
        <f t="shared" si="4"/>
        <v>95.340889899963244</v>
      </c>
    </row>
    <row r="57" spans="1:7" x14ac:dyDescent="0.25">
      <c r="A57" s="24" t="s">
        <v>228</v>
      </c>
      <c r="B57" s="22" t="s">
        <v>229</v>
      </c>
      <c r="C57" s="27">
        <f>SUM(C58+C60)</f>
        <v>62993.600000000006</v>
      </c>
      <c r="D57" s="27">
        <f t="shared" ref="D57:E57" si="22">SUM(D58+D60)</f>
        <v>64011.8</v>
      </c>
      <c r="E57" s="27">
        <f t="shared" si="22"/>
        <v>62518</v>
      </c>
      <c r="F57" s="13">
        <f t="shared" si="3"/>
        <v>99.24500266693758</v>
      </c>
      <c r="G57" s="13">
        <f t="shared" si="4"/>
        <v>97.666367763443603</v>
      </c>
    </row>
    <row r="58" spans="1:7" x14ac:dyDescent="0.25">
      <c r="A58" s="24" t="s">
        <v>394</v>
      </c>
      <c r="B58" s="22" t="s">
        <v>395</v>
      </c>
      <c r="C58" s="27">
        <f t="shared" ref="C58" si="23">SUM(C59)</f>
        <v>50672.800000000003</v>
      </c>
      <c r="D58" s="27">
        <v>50672.800000000003</v>
      </c>
      <c r="E58" s="27">
        <v>50079.5</v>
      </c>
      <c r="F58" s="13">
        <f t="shared" si="3"/>
        <v>98.829154891776255</v>
      </c>
      <c r="G58" s="13">
        <f t="shared" si="4"/>
        <v>98.829154891776255</v>
      </c>
    </row>
    <row r="59" spans="1:7" ht="47.25" x14ac:dyDescent="0.25">
      <c r="A59" s="24" t="s">
        <v>226</v>
      </c>
      <c r="B59" s="22" t="s">
        <v>227</v>
      </c>
      <c r="C59" s="27">
        <v>50672.800000000003</v>
      </c>
      <c r="D59" s="27">
        <v>50672.800000000003</v>
      </c>
      <c r="E59" s="27">
        <v>50079.5</v>
      </c>
      <c r="F59" s="13">
        <f t="shared" si="3"/>
        <v>98.829154891776255</v>
      </c>
      <c r="G59" s="13">
        <f t="shared" si="4"/>
        <v>98.829154891776255</v>
      </c>
    </row>
    <row r="60" spans="1:7" x14ac:dyDescent="0.25">
      <c r="A60" s="24" t="s">
        <v>396</v>
      </c>
      <c r="B60" s="22" t="s">
        <v>397</v>
      </c>
      <c r="C60" s="27">
        <f t="shared" ref="C60" si="24">SUM(C61)</f>
        <v>12320.8</v>
      </c>
      <c r="D60" s="27">
        <v>13339</v>
      </c>
      <c r="E60" s="27">
        <v>12438.5</v>
      </c>
      <c r="F60" s="13">
        <f t="shared" si="3"/>
        <v>100.95529511070711</v>
      </c>
      <c r="G60" s="13">
        <f t="shared" si="4"/>
        <v>93.249119124372143</v>
      </c>
    </row>
    <row r="61" spans="1:7" ht="47.25" x14ac:dyDescent="0.25">
      <c r="A61" s="24" t="s">
        <v>224</v>
      </c>
      <c r="B61" s="22" t="s">
        <v>225</v>
      </c>
      <c r="C61" s="27">
        <v>12320.8</v>
      </c>
      <c r="D61" s="27">
        <v>13339</v>
      </c>
      <c r="E61" s="27">
        <v>12438.5</v>
      </c>
      <c r="F61" s="13">
        <f t="shared" si="3"/>
        <v>100.95529511070711</v>
      </c>
      <c r="G61" s="13">
        <f t="shared" si="4"/>
        <v>93.249119124372143</v>
      </c>
    </row>
    <row r="62" spans="1:7" x14ac:dyDescent="0.25">
      <c r="A62" s="23" t="s">
        <v>398</v>
      </c>
      <c r="B62" s="21" t="s">
        <v>223</v>
      </c>
      <c r="C62" s="26">
        <f>SUM(C63+C65)</f>
        <v>14020.5</v>
      </c>
      <c r="D62" s="26">
        <f t="shared" ref="D62:E62" si="25">SUM(D63+D65)</f>
        <v>25110</v>
      </c>
      <c r="E62" s="26">
        <f t="shared" si="25"/>
        <v>22991.3</v>
      </c>
      <c r="F62" s="15">
        <f t="shared" si="3"/>
        <v>163.98345280125531</v>
      </c>
      <c r="G62" s="15">
        <f t="shared" si="4"/>
        <v>91.562325766626842</v>
      </c>
    </row>
    <row r="63" spans="1:7" ht="47.25" x14ac:dyDescent="0.25">
      <c r="A63" s="24" t="s">
        <v>221</v>
      </c>
      <c r="B63" s="22" t="s">
        <v>222</v>
      </c>
      <c r="C63" s="27">
        <f t="shared" ref="C63" si="26">SUM(C64)</f>
        <v>14010.5</v>
      </c>
      <c r="D63" s="27">
        <f t="shared" ref="D63" si="27">SUM(D64)</f>
        <v>25100</v>
      </c>
      <c r="E63" s="27">
        <f t="shared" ref="E63" si="28">SUM(E64)</f>
        <v>22981.3</v>
      </c>
      <c r="F63" s="13">
        <f t="shared" si="3"/>
        <v>164.02912101638057</v>
      </c>
      <c r="G63" s="13">
        <f t="shared" si="4"/>
        <v>91.558964143426294</v>
      </c>
    </row>
    <row r="64" spans="1:7" ht="63" x14ac:dyDescent="0.25">
      <c r="A64" s="24" t="s">
        <v>219</v>
      </c>
      <c r="B64" s="22" t="s">
        <v>220</v>
      </c>
      <c r="C64" s="27">
        <v>14010.5</v>
      </c>
      <c r="D64" s="27">
        <v>25100</v>
      </c>
      <c r="E64" s="27">
        <v>22981.3</v>
      </c>
      <c r="F64" s="13">
        <f t="shared" si="3"/>
        <v>164.02912101638057</v>
      </c>
      <c r="G64" s="13">
        <f t="shared" si="4"/>
        <v>91.558964143426294</v>
      </c>
    </row>
    <row r="65" spans="1:7" ht="47.25" x14ac:dyDescent="0.25">
      <c r="A65" s="24" t="s">
        <v>217</v>
      </c>
      <c r="B65" s="22" t="s">
        <v>218</v>
      </c>
      <c r="C65" s="27">
        <f t="shared" ref="C65" si="29">SUM(C66)</f>
        <v>10</v>
      </c>
      <c r="D65" s="27">
        <f t="shared" ref="D65" si="30">SUM(D66)</f>
        <v>10</v>
      </c>
      <c r="E65" s="27">
        <f t="shared" ref="E65" si="31">SUM(E66)</f>
        <v>10</v>
      </c>
      <c r="F65" s="13">
        <f t="shared" si="3"/>
        <v>100</v>
      </c>
      <c r="G65" s="13">
        <f t="shared" si="4"/>
        <v>100</v>
      </c>
    </row>
    <row r="66" spans="1:7" ht="31.5" customHeight="1" x14ac:dyDescent="0.25">
      <c r="A66" s="24" t="s">
        <v>215</v>
      </c>
      <c r="B66" s="22" t="s">
        <v>216</v>
      </c>
      <c r="C66" s="27">
        <v>10</v>
      </c>
      <c r="D66" s="27">
        <v>10</v>
      </c>
      <c r="E66" s="27">
        <v>10</v>
      </c>
      <c r="F66" s="13">
        <f t="shared" si="3"/>
        <v>100</v>
      </c>
      <c r="G66" s="13">
        <f t="shared" si="4"/>
        <v>100</v>
      </c>
    </row>
    <row r="67" spans="1:7" ht="63" x14ac:dyDescent="0.25">
      <c r="A67" s="23" t="s">
        <v>399</v>
      </c>
      <c r="B67" s="21" t="s">
        <v>214</v>
      </c>
      <c r="C67" s="26">
        <f>SUM(C68+C70+C79+C83)</f>
        <v>77137.200000000012</v>
      </c>
      <c r="D67" s="26">
        <v>77534.5</v>
      </c>
      <c r="E67" s="26">
        <v>77496.800000000003</v>
      </c>
      <c r="F67" s="15">
        <f t="shared" si="3"/>
        <v>100.46618233485269</v>
      </c>
      <c r="G67" s="15">
        <f t="shared" si="4"/>
        <v>99.951376484016791</v>
      </c>
    </row>
    <row r="68" spans="1:7" ht="94.5" x14ac:dyDescent="0.25">
      <c r="A68" s="24" t="s">
        <v>212</v>
      </c>
      <c r="B68" s="22" t="s">
        <v>213</v>
      </c>
      <c r="C68" s="27">
        <f t="shared" ref="C68" si="32">SUM(C69)</f>
        <v>100</v>
      </c>
      <c r="D68" s="27">
        <v>266.60000000000002</v>
      </c>
      <c r="E68" s="27">
        <v>266.60000000000002</v>
      </c>
      <c r="F68" s="13">
        <f t="shared" si="3"/>
        <v>266.60000000000002</v>
      </c>
      <c r="G68" s="13">
        <f t="shared" si="4"/>
        <v>100</v>
      </c>
    </row>
    <row r="69" spans="1:7" ht="62.25" customHeight="1" x14ac:dyDescent="0.25">
      <c r="A69" s="24" t="s">
        <v>210</v>
      </c>
      <c r="B69" s="22" t="s">
        <v>211</v>
      </c>
      <c r="C69" s="27">
        <v>100</v>
      </c>
      <c r="D69" s="27">
        <v>266.60000000000002</v>
      </c>
      <c r="E69" s="27">
        <v>266.60000000000002</v>
      </c>
      <c r="F69" s="13">
        <f t="shared" si="3"/>
        <v>266.60000000000002</v>
      </c>
      <c r="G69" s="13">
        <f t="shared" si="4"/>
        <v>100</v>
      </c>
    </row>
    <row r="70" spans="1:7" ht="110.25" customHeight="1" x14ac:dyDescent="0.25">
      <c r="A70" s="24" t="s">
        <v>208</v>
      </c>
      <c r="B70" s="22" t="s">
        <v>209</v>
      </c>
      <c r="C70" s="27">
        <f>SUM(C71+C73+C75+C77)</f>
        <v>63236.4</v>
      </c>
      <c r="D70" s="27">
        <f t="shared" ref="D70:E70" si="33">SUM(D71+D73+D75+D77)</f>
        <v>63030.3</v>
      </c>
      <c r="E70" s="27">
        <f t="shared" si="33"/>
        <v>63905.3</v>
      </c>
      <c r="F70" s="13">
        <f t="shared" si="3"/>
        <v>101.05777685004207</v>
      </c>
      <c r="G70" s="13">
        <f t="shared" si="4"/>
        <v>101.38822122058755</v>
      </c>
    </row>
    <row r="71" spans="1:7" ht="80.25" customHeight="1" x14ac:dyDescent="0.25">
      <c r="A71" s="24" t="s">
        <v>206</v>
      </c>
      <c r="B71" s="22" t="s">
        <v>207</v>
      </c>
      <c r="C71" s="27">
        <f t="shared" ref="C71" si="34">SUM(C72)</f>
        <v>51417</v>
      </c>
      <c r="D71" s="27">
        <f t="shared" ref="D71" si="35">SUM(D72)</f>
        <v>51417</v>
      </c>
      <c r="E71" s="27">
        <f t="shared" ref="E71" si="36">SUM(E72)</f>
        <v>52317.4</v>
      </c>
      <c r="F71" s="13">
        <f t="shared" si="3"/>
        <v>101.75117179143085</v>
      </c>
      <c r="G71" s="13">
        <f t="shared" si="4"/>
        <v>101.75117179143085</v>
      </c>
    </row>
    <row r="72" spans="1:7" ht="96" customHeight="1" x14ac:dyDescent="0.25">
      <c r="A72" s="24" t="s">
        <v>204</v>
      </c>
      <c r="B72" s="22" t="s">
        <v>205</v>
      </c>
      <c r="C72" s="27">
        <v>51417</v>
      </c>
      <c r="D72" s="27">
        <v>51417</v>
      </c>
      <c r="E72" s="27">
        <v>52317.4</v>
      </c>
      <c r="F72" s="13">
        <f t="shared" si="3"/>
        <v>101.75117179143085</v>
      </c>
      <c r="G72" s="13">
        <f t="shared" si="4"/>
        <v>101.75117179143085</v>
      </c>
    </row>
    <row r="73" spans="1:7" ht="110.25" x14ac:dyDescent="0.25">
      <c r="A73" s="24" t="s">
        <v>202</v>
      </c>
      <c r="B73" s="22" t="s">
        <v>203</v>
      </c>
      <c r="C73" s="27">
        <f t="shared" ref="C73" si="37">SUM(C74)</f>
        <v>3222.4</v>
      </c>
      <c r="D73" s="27">
        <v>3222.4</v>
      </c>
      <c r="E73" s="27">
        <v>3357.4</v>
      </c>
      <c r="F73" s="13">
        <f t="shared" si="3"/>
        <v>104.18942403177755</v>
      </c>
      <c r="G73" s="13">
        <f t="shared" si="4"/>
        <v>104.18942403177755</v>
      </c>
    </row>
    <row r="74" spans="1:7" ht="93.75" customHeight="1" x14ac:dyDescent="0.25">
      <c r="A74" s="24" t="s">
        <v>200</v>
      </c>
      <c r="B74" s="22" t="s">
        <v>201</v>
      </c>
      <c r="C74" s="27">
        <v>3222.4</v>
      </c>
      <c r="D74" s="27">
        <v>3222.4</v>
      </c>
      <c r="E74" s="27">
        <v>3357.4</v>
      </c>
      <c r="F74" s="13">
        <f t="shared" si="3"/>
        <v>104.18942403177755</v>
      </c>
      <c r="G74" s="13">
        <f t="shared" si="4"/>
        <v>104.18942403177755</v>
      </c>
    </row>
    <row r="75" spans="1:7" ht="110.25" x14ac:dyDescent="0.25">
      <c r="A75" s="24" t="s">
        <v>198</v>
      </c>
      <c r="B75" s="22" t="s">
        <v>199</v>
      </c>
      <c r="C75" s="27">
        <f t="shared" ref="C75" si="38">SUM(C76)</f>
        <v>0</v>
      </c>
      <c r="D75" s="27">
        <v>0</v>
      </c>
      <c r="E75" s="27">
        <v>16.600000000000001</v>
      </c>
      <c r="F75" s="13" t="s">
        <v>296</v>
      </c>
      <c r="G75" s="13" t="s">
        <v>296</v>
      </c>
    </row>
    <row r="76" spans="1:7" ht="94.5" x14ac:dyDescent="0.25">
      <c r="A76" s="24" t="s">
        <v>196</v>
      </c>
      <c r="B76" s="22" t="s">
        <v>197</v>
      </c>
      <c r="C76" s="27">
        <v>0</v>
      </c>
      <c r="D76" s="27">
        <v>0</v>
      </c>
      <c r="E76" s="27">
        <v>16.600000000000001</v>
      </c>
      <c r="F76" s="13" t="s">
        <v>296</v>
      </c>
      <c r="G76" s="13" t="s">
        <v>296</v>
      </c>
    </row>
    <row r="77" spans="1:7" ht="47.25" customHeight="1" x14ac:dyDescent="0.25">
      <c r="A77" s="24" t="s">
        <v>400</v>
      </c>
      <c r="B77" s="22" t="s">
        <v>401</v>
      </c>
      <c r="C77" s="27">
        <f t="shared" ref="C77:C80" si="39">SUM(C78)</f>
        <v>8597</v>
      </c>
      <c r="D77" s="27">
        <v>8390.9</v>
      </c>
      <c r="E77" s="27">
        <v>8213.9</v>
      </c>
      <c r="F77" s="13">
        <f t="shared" ref="F77:F142" si="40">SUM(E77/C77)*100</f>
        <v>95.543794346865184</v>
      </c>
      <c r="G77" s="13">
        <f t="shared" ref="G77:G142" si="41">SUM(E77/D77)*100</f>
        <v>97.890571929113676</v>
      </c>
    </row>
    <row r="78" spans="1:7" ht="47.25" x14ac:dyDescent="0.25">
      <c r="A78" s="24" t="s">
        <v>402</v>
      </c>
      <c r="B78" s="22" t="s">
        <v>403</v>
      </c>
      <c r="C78" s="27">
        <v>8597</v>
      </c>
      <c r="D78" s="27">
        <v>8390.9</v>
      </c>
      <c r="E78" s="27">
        <v>8213.9</v>
      </c>
      <c r="F78" s="13">
        <f t="shared" si="40"/>
        <v>95.543794346865184</v>
      </c>
      <c r="G78" s="13">
        <f t="shared" si="41"/>
        <v>97.890571929113676</v>
      </c>
    </row>
    <row r="79" spans="1:7" ht="63" x14ac:dyDescent="0.25">
      <c r="A79" s="24" t="s">
        <v>300</v>
      </c>
      <c r="B79" s="22" t="s">
        <v>301</v>
      </c>
      <c r="C79" s="27">
        <f t="shared" si="39"/>
        <v>0.8</v>
      </c>
      <c r="D79" s="27">
        <v>21.6</v>
      </c>
      <c r="E79" s="27">
        <v>21.6</v>
      </c>
      <c r="F79" s="13">
        <f t="shared" si="40"/>
        <v>2700</v>
      </c>
      <c r="G79" s="13">
        <f t="shared" si="41"/>
        <v>100</v>
      </c>
    </row>
    <row r="80" spans="1:7" ht="47.25" customHeight="1" x14ac:dyDescent="0.25">
      <c r="A80" s="24" t="s">
        <v>302</v>
      </c>
      <c r="B80" s="22" t="s">
        <v>303</v>
      </c>
      <c r="C80" s="27">
        <f t="shared" si="39"/>
        <v>0.8</v>
      </c>
      <c r="D80" s="27">
        <f>SUM(D81:D82)</f>
        <v>21.6</v>
      </c>
      <c r="E80" s="27">
        <f>SUM(E81:E82)</f>
        <v>21.6</v>
      </c>
      <c r="F80" s="13">
        <f t="shared" si="40"/>
        <v>2700</v>
      </c>
      <c r="G80" s="13">
        <f t="shared" si="41"/>
        <v>100</v>
      </c>
    </row>
    <row r="81" spans="1:7" ht="140.25" customHeight="1" x14ac:dyDescent="0.25">
      <c r="A81" s="24" t="s">
        <v>304</v>
      </c>
      <c r="B81" s="22" t="s">
        <v>305</v>
      </c>
      <c r="C81" s="27">
        <v>0.8</v>
      </c>
      <c r="D81" s="27">
        <v>21.5</v>
      </c>
      <c r="E81" s="27">
        <v>21.5</v>
      </c>
      <c r="F81" s="13">
        <f t="shared" si="40"/>
        <v>2687.5</v>
      </c>
      <c r="G81" s="13">
        <f t="shared" si="41"/>
        <v>100</v>
      </c>
    </row>
    <row r="82" spans="1:7" ht="113.25" customHeight="1" x14ac:dyDescent="0.25">
      <c r="A82" s="24" t="s">
        <v>447</v>
      </c>
      <c r="B82" s="22" t="s">
        <v>446</v>
      </c>
      <c r="C82" s="27">
        <v>0</v>
      </c>
      <c r="D82" s="27">
        <v>0.1</v>
      </c>
      <c r="E82" s="27">
        <v>0.1</v>
      </c>
      <c r="F82" s="13" t="s">
        <v>296</v>
      </c>
      <c r="G82" s="13">
        <f t="shared" ref="G82" si="42">SUM(E82/D82)*100</f>
        <v>100</v>
      </c>
    </row>
    <row r="83" spans="1:7" ht="110.25" x14ac:dyDescent="0.25">
      <c r="A83" s="24" t="s">
        <v>194</v>
      </c>
      <c r="B83" s="22" t="s">
        <v>195</v>
      </c>
      <c r="C83" s="27">
        <f>SUM(C84+C86)</f>
        <v>13800</v>
      </c>
      <c r="D83" s="27">
        <v>14216</v>
      </c>
      <c r="E83" s="27">
        <v>13303.3</v>
      </c>
      <c r="F83" s="13">
        <f t="shared" si="40"/>
        <v>96.400724637681151</v>
      </c>
      <c r="G83" s="13">
        <f t="shared" si="41"/>
        <v>93.579769274057398</v>
      </c>
    </row>
    <row r="84" spans="1:7" ht="95.25" customHeight="1" x14ac:dyDescent="0.25">
      <c r="A84" s="24" t="s">
        <v>192</v>
      </c>
      <c r="B84" s="22" t="s">
        <v>193</v>
      </c>
      <c r="C84" s="27">
        <f t="shared" ref="C84" si="43">SUM(C85)</f>
        <v>13800</v>
      </c>
      <c r="D84" s="27">
        <v>13800</v>
      </c>
      <c r="E84" s="27">
        <v>12732.5</v>
      </c>
      <c r="F84" s="13">
        <f t="shared" si="40"/>
        <v>92.264492753623188</v>
      </c>
      <c r="G84" s="13">
        <f t="shared" si="41"/>
        <v>92.264492753623188</v>
      </c>
    </row>
    <row r="85" spans="1:7" ht="96" customHeight="1" x14ac:dyDescent="0.25">
      <c r="A85" s="24" t="s">
        <v>190</v>
      </c>
      <c r="B85" s="22" t="s">
        <v>191</v>
      </c>
      <c r="C85" s="27">
        <v>13800</v>
      </c>
      <c r="D85" s="27">
        <v>13800</v>
      </c>
      <c r="E85" s="27">
        <v>12732.5</v>
      </c>
      <c r="F85" s="13">
        <f t="shared" si="40"/>
        <v>92.264492753623188</v>
      </c>
      <c r="G85" s="13">
        <f t="shared" si="41"/>
        <v>92.264492753623188</v>
      </c>
    </row>
    <row r="86" spans="1:7" s="11" customFormat="1" ht="141.75" x14ac:dyDescent="0.25">
      <c r="A86" s="24" t="s">
        <v>404</v>
      </c>
      <c r="B86" s="22" t="s">
        <v>405</v>
      </c>
      <c r="C86" s="27">
        <f t="shared" ref="C86" si="44">SUM(C87)</f>
        <v>0</v>
      </c>
      <c r="D86" s="27">
        <v>416</v>
      </c>
      <c r="E86" s="27">
        <v>570.79999999999995</v>
      </c>
      <c r="F86" s="13" t="s">
        <v>296</v>
      </c>
      <c r="G86" s="13">
        <f t="shared" si="41"/>
        <v>137.21153846153845</v>
      </c>
    </row>
    <row r="87" spans="1:7" ht="141.75" x14ac:dyDescent="0.25">
      <c r="A87" s="24" t="s">
        <v>406</v>
      </c>
      <c r="B87" s="22" t="s">
        <v>407</v>
      </c>
      <c r="C87" s="27">
        <v>0</v>
      </c>
      <c r="D87" s="27">
        <v>416</v>
      </c>
      <c r="E87" s="27">
        <v>570.79999999999995</v>
      </c>
      <c r="F87" s="13" t="s">
        <v>296</v>
      </c>
      <c r="G87" s="13">
        <f t="shared" si="41"/>
        <v>137.21153846153845</v>
      </c>
    </row>
    <row r="88" spans="1:7" ht="31.5" x14ac:dyDescent="0.25">
      <c r="A88" s="23" t="s">
        <v>408</v>
      </c>
      <c r="B88" s="21" t="s">
        <v>189</v>
      </c>
      <c r="C88" s="26">
        <f>SUM(C89)</f>
        <v>1182.6000000000001</v>
      </c>
      <c r="D88" s="26">
        <f t="shared" ref="D88:E88" si="45">SUM(D89)</f>
        <v>1276.5</v>
      </c>
      <c r="E88" s="26">
        <f t="shared" si="45"/>
        <v>1015</v>
      </c>
      <c r="F88" s="15">
        <f t="shared" si="40"/>
        <v>85.827836969389466</v>
      </c>
      <c r="G88" s="15">
        <f t="shared" si="41"/>
        <v>79.514296905601256</v>
      </c>
    </row>
    <row r="89" spans="1:7" ht="31.5" x14ac:dyDescent="0.25">
      <c r="A89" s="24" t="s">
        <v>187</v>
      </c>
      <c r="B89" s="22" t="s">
        <v>188</v>
      </c>
      <c r="C89" s="27">
        <f>SUM(C90+C91+C92)</f>
        <v>1182.6000000000001</v>
      </c>
      <c r="D89" s="27">
        <f t="shared" ref="D89:E89" si="46">SUM(D90+D91+D92)</f>
        <v>1276.5</v>
      </c>
      <c r="E89" s="27">
        <f t="shared" si="46"/>
        <v>1015</v>
      </c>
      <c r="F89" s="13">
        <f t="shared" si="40"/>
        <v>85.827836969389466</v>
      </c>
      <c r="G89" s="13">
        <f t="shared" si="41"/>
        <v>79.514296905601256</v>
      </c>
    </row>
    <row r="90" spans="1:7" ht="30.75" customHeight="1" x14ac:dyDescent="0.25">
      <c r="A90" s="24" t="s">
        <v>185</v>
      </c>
      <c r="B90" s="22" t="s">
        <v>186</v>
      </c>
      <c r="C90" s="27">
        <v>448.1</v>
      </c>
      <c r="D90" s="27">
        <v>397.7</v>
      </c>
      <c r="E90" s="27">
        <v>397.7</v>
      </c>
      <c r="F90" s="13">
        <f t="shared" si="40"/>
        <v>88.752510600312434</v>
      </c>
      <c r="G90" s="13">
        <f t="shared" si="41"/>
        <v>100</v>
      </c>
    </row>
    <row r="91" spans="1:7" ht="31.5" x14ac:dyDescent="0.25">
      <c r="A91" s="24" t="s">
        <v>183</v>
      </c>
      <c r="B91" s="22" t="s">
        <v>184</v>
      </c>
      <c r="C91" s="27">
        <v>52.8</v>
      </c>
      <c r="D91" s="27">
        <v>32.5</v>
      </c>
      <c r="E91" s="27">
        <v>32.5</v>
      </c>
      <c r="F91" s="13">
        <f t="shared" si="40"/>
        <v>61.553030303030312</v>
      </c>
      <c r="G91" s="13">
        <f t="shared" si="41"/>
        <v>100</v>
      </c>
    </row>
    <row r="92" spans="1:7" ht="31.5" x14ac:dyDescent="0.25">
      <c r="A92" s="24" t="s">
        <v>181</v>
      </c>
      <c r="B92" s="22" t="s">
        <v>182</v>
      </c>
      <c r="C92" s="27">
        <f>SUM(C93:C94)</f>
        <v>681.7</v>
      </c>
      <c r="D92" s="27">
        <f t="shared" ref="D92:E92" si="47">SUM(D93:D94)</f>
        <v>846.3</v>
      </c>
      <c r="E92" s="27">
        <f t="shared" si="47"/>
        <v>584.79999999999995</v>
      </c>
      <c r="F92" s="13">
        <f t="shared" si="40"/>
        <v>85.78553615960098</v>
      </c>
      <c r="G92" s="13">
        <f t="shared" si="41"/>
        <v>69.100791681436846</v>
      </c>
    </row>
    <row r="93" spans="1:7" x14ac:dyDescent="0.25">
      <c r="A93" s="24" t="s">
        <v>179</v>
      </c>
      <c r="B93" s="22" t="s">
        <v>180</v>
      </c>
      <c r="C93" s="27">
        <v>593.1</v>
      </c>
      <c r="D93" s="27">
        <v>604.79999999999995</v>
      </c>
      <c r="E93" s="27">
        <v>343.2</v>
      </c>
      <c r="F93" s="13">
        <f t="shared" si="40"/>
        <v>57.865452706120379</v>
      </c>
      <c r="G93" s="13">
        <f t="shared" si="41"/>
        <v>56.746031746031747</v>
      </c>
    </row>
    <row r="94" spans="1:7" ht="31.5" x14ac:dyDescent="0.25">
      <c r="A94" s="24" t="s">
        <v>177</v>
      </c>
      <c r="B94" s="22" t="s">
        <v>178</v>
      </c>
      <c r="C94" s="27">
        <v>88.6</v>
      </c>
      <c r="D94" s="27">
        <v>241.5</v>
      </c>
      <c r="E94" s="27">
        <v>241.6</v>
      </c>
      <c r="F94" s="13">
        <f t="shared" si="40"/>
        <v>272.68623024830703</v>
      </c>
      <c r="G94" s="13">
        <f t="shared" si="41"/>
        <v>100.04140786749483</v>
      </c>
    </row>
    <row r="95" spans="1:7" ht="32.25" customHeight="1" x14ac:dyDescent="0.25">
      <c r="A95" s="23" t="s">
        <v>409</v>
      </c>
      <c r="B95" s="21" t="s">
        <v>176</v>
      </c>
      <c r="C95" s="26">
        <f>SUM(C96+C99)</f>
        <v>98.699999999999989</v>
      </c>
      <c r="D95" s="26">
        <f t="shared" ref="D95:E95" si="48">SUM(D96+D99)</f>
        <v>1875.4</v>
      </c>
      <c r="E95" s="26">
        <f t="shared" si="48"/>
        <v>1889.4</v>
      </c>
      <c r="F95" s="15">
        <f t="shared" si="40"/>
        <v>1914.2857142857147</v>
      </c>
      <c r="G95" s="15">
        <f t="shared" si="41"/>
        <v>100.74650741175215</v>
      </c>
    </row>
    <row r="96" spans="1:7" ht="16.5" customHeight="1" x14ac:dyDescent="0.25">
      <c r="A96" s="24" t="s">
        <v>174</v>
      </c>
      <c r="B96" s="22" t="s">
        <v>175</v>
      </c>
      <c r="C96" s="27">
        <f t="shared" ref="C96:C97" si="49">SUM(C97)</f>
        <v>34.9</v>
      </c>
      <c r="D96" s="27">
        <f t="shared" ref="D96:D97" si="50">SUM(D97)</f>
        <v>67.5</v>
      </c>
      <c r="E96" s="27">
        <f t="shared" ref="E96:E97" si="51">SUM(E97)</f>
        <v>67.5</v>
      </c>
      <c r="F96" s="13">
        <f t="shared" si="40"/>
        <v>193.40974212034385</v>
      </c>
      <c r="G96" s="13">
        <f t="shared" si="41"/>
        <v>100</v>
      </c>
    </row>
    <row r="97" spans="1:7" ht="18" customHeight="1" x14ac:dyDescent="0.25">
      <c r="A97" s="24" t="s">
        <v>172</v>
      </c>
      <c r="B97" s="22" t="s">
        <v>173</v>
      </c>
      <c r="C97" s="27">
        <f t="shared" si="49"/>
        <v>34.9</v>
      </c>
      <c r="D97" s="27">
        <f t="shared" si="50"/>
        <v>67.5</v>
      </c>
      <c r="E97" s="27">
        <f t="shared" si="51"/>
        <v>67.5</v>
      </c>
      <c r="F97" s="13">
        <f t="shared" si="40"/>
        <v>193.40974212034385</v>
      </c>
      <c r="G97" s="13">
        <f t="shared" si="41"/>
        <v>100</v>
      </c>
    </row>
    <row r="98" spans="1:7" ht="47.25" x14ac:dyDescent="0.25">
      <c r="A98" s="24" t="s">
        <v>170</v>
      </c>
      <c r="B98" s="22" t="s">
        <v>171</v>
      </c>
      <c r="C98" s="27">
        <v>34.9</v>
      </c>
      <c r="D98" s="27">
        <v>67.5</v>
      </c>
      <c r="E98" s="27">
        <v>67.5</v>
      </c>
      <c r="F98" s="13">
        <f t="shared" si="40"/>
        <v>193.40974212034385</v>
      </c>
      <c r="G98" s="13">
        <f t="shared" si="41"/>
        <v>100</v>
      </c>
    </row>
    <row r="99" spans="1:7" x14ac:dyDescent="0.25">
      <c r="A99" s="24" t="s">
        <v>168</v>
      </c>
      <c r="B99" s="22" t="s">
        <v>169</v>
      </c>
      <c r="C99" s="27">
        <f t="shared" ref="C99" si="52">SUM(C100)</f>
        <v>63.8</v>
      </c>
      <c r="D99" s="27">
        <f t="shared" ref="D99:D100" si="53">SUM(D100)</f>
        <v>1807.9</v>
      </c>
      <c r="E99" s="27">
        <f t="shared" ref="E99:E100" si="54">SUM(E100)</f>
        <v>1821.9</v>
      </c>
      <c r="F99" s="13">
        <f t="shared" si="40"/>
        <v>2855.6426332288402</v>
      </c>
      <c r="G99" s="13">
        <f t="shared" si="41"/>
        <v>100.77437911388904</v>
      </c>
    </row>
    <row r="100" spans="1:7" s="11" customFormat="1" ht="16.5" customHeight="1" x14ac:dyDescent="0.25">
      <c r="A100" s="24" t="s">
        <v>166</v>
      </c>
      <c r="B100" s="22" t="s">
        <v>167</v>
      </c>
      <c r="C100" s="27">
        <f t="shared" ref="C100" si="55">SUM(C101)</f>
        <v>63.8</v>
      </c>
      <c r="D100" s="27">
        <f t="shared" si="53"/>
        <v>1807.9</v>
      </c>
      <c r="E100" s="27">
        <f t="shared" si="54"/>
        <v>1821.9</v>
      </c>
      <c r="F100" s="13">
        <f t="shared" si="40"/>
        <v>2855.6426332288402</v>
      </c>
      <c r="G100" s="13">
        <f t="shared" si="41"/>
        <v>100.77437911388904</v>
      </c>
    </row>
    <row r="101" spans="1:7" ht="31.5" x14ac:dyDescent="0.25">
      <c r="A101" s="24" t="s">
        <v>164</v>
      </c>
      <c r="B101" s="22" t="s">
        <v>165</v>
      </c>
      <c r="C101" s="27">
        <v>63.8</v>
      </c>
      <c r="D101" s="27">
        <v>1807.9</v>
      </c>
      <c r="E101" s="27">
        <v>1821.9</v>
      </c>
      <c r="F101" s="13">
        <f t="shared" si="40"/>
        <v>2855.6426332288402</v>
      </c>
      <c r="G101" s="13">
        <f t="shared" si="41"/>
        <v>100.77437911388904</v>
      </c>
    </row>
    <row r="102" spans="1:7" ht="30.75" customHeight="1" x14ac:dyDescent="0.25">
      <c r="A102" s="23" t="s">
        <v>410</v>
      </c>
      <c r="B102" s="21" t="s">
        <v>163</v>
      </c>
      <c r="C102" s="26">
        <f>SUM(C103+C105+C108+C113)</f>
        <v>150886.9</v>
      </c>
      <c r="D102" s="26">
        <f t="shared" ref="D102:E102" si="56">SUM(D103+D105+D108+D113)</f>
        <v>123171.09999999999</v>
      </c>
      <c r="E102" s="26">
        <f t="shared" si="56"/>
        <v>123244.6</v>
      </c>
      <c r="F102" s="15">
        <f t="shared" si="40"/>
        <v>81.680119347670342</v>
      </c>
      <c r="G102" s="15">
        <f t="shared" si="41"/>
        <v>100.05967308889829</v>
      </c>
    </row>
    <row r="103" spans="1:7" x14ac:dyDescent="0.25">
      <c r="A103" s="24" t="s">
        <v>161</v>
      </c>
      <c r="B103" s="22" t="s">
        <v>162</v>
      </c>
      <c r="C103" s="27">
        <f t="shared" ref="C103" si="57">SUM(C104)</f>
        <v>120566.9</v>
      </c>
      <c r="D103" s="27">
        <f t="shared" ref="D103" si="58">SUM(D104)</f>
        <v>120566.9</v>
      </c>
      <c r="E103" s="27">
        <f t="shared" ref="E103" si="59">SUM(E104)</f>
        <v>120129.8</v>
      </c>
      <c r="F103" s="13">
        <f t="shared" si="40"/>
        <v>99.637462686690967</v>
      </c>
      <c r="G103" s="13">
        <f t="shared" si="41"/>
        <v>99.637462686690967</v>
      </c>
    </row>
    <row r="104" spans="1:7" s="11" customFormat="1" ht="31.5" x14ac:dyDescent="0.25">
      <c r="A104" s="24" t="s">
        <v>159</v>
      </c>
      <c r="B104" s="22" t="s">
        <v>160</v>
      </c>
      <c r="C104" s="27">
        <v>120566.9</v>
      </c>
      <c r="D104" s="27">
        <v>120566.9</v>
      </c>
      <c r="E104" s="27">
        <v>120129.8</v>
      </c>
      <c r="F104" s="13">
        <f t="shared" si="40"/>
        <v>99.637462686690967</v>
      </c>
      <c r="G104" s="13">
        <f t="shared" si="41"/>
        <v>99.637462686690967</v>
      </c>
    </row>
    <row r="105" spans="1:7" ht="96" customHeight="1" x14ac:dyDescent="0.25">
      <c r="A105" s="24" t="s">
        <v>330</v>
      </c>
      <c r="B105" s="22" t="s">
        <v>331</v>
      </c>
      <c r="C105" s="27">
        <f t="shared" ref="C105" si="60">SUM(C106)</f>
        <v>120</v>
      </c>
      <c r="D105" s="27">
        <f t="shared" ref="D105:D106" si="61">SUM(D106)</f>
        <v>408</v>
      </c>
      <c r="E105" s="27">
        <f t="shared" ref="E105:E106" si="62">SUM(E106)</f>
        <v>408.9</v>
      </c>
      <c r="F105" s="13">
        <f t="shared" si="40"/>
        <v>340.75</v>
      </c>
      <c r="G105" s="13">
        <f t="shared" si="41"/>
        <v>100.22058823529412</v>
      </c>
    </row>
    <row r="106" spans="1:7" ht="126" x14ac:dyDescent="0.25">
      <c r="A106" s="24" t="s">
        <v>332</v>
      </c>
      <c r="B106" s="22" t="s">
        <v>333</v>
      </c>
      <c r="C106" s="27">
        <f t="shared" ref="C106" si="63">SUM(C107)</f>
        <v>120</v>
      </c>
      <c r="D106" s="27">
        <f t="shared" si="61"/>
        <v>408</v>
      </c>
      <c r="E106" s="27">
        <f t="shared" si="62"/>
        <v>408.9</v>
      </c>
      <c r="F106" s="13">
        <f t="shared" si="40"/>
        <v>340.75</v>
      </c>
      <c r="G106" s="13">
        <f t="shared" si="41"/>
        <v>100.22058823529412</v>
      </c>
    </row>
    <row r="107" spans="1:7" ht="126" x14ac:dyDescent="0.25">
      <c r="A107" s="24" t="s">
        <v>334</v>
      </c>
      <c r="B107" s="22" t="s">
        <v>335</v>
      </c>
      <c r="C107" s="27">
        <v>120</v>
      </c>
      <c r="D107" s="27">
        <v>408</v>
      </c>
      <c r="E107" s="27">
        <v>408.9</v>
      </c>
      <c r="F107" s="13">
        <f t="shared" si="40"/>
        <v>340.75</v>
      </c>
      <c r="G107" s="13">
        <f t="shared" si="41"/>
        <v>100.22058823529412</v>
      </c>
    </row>
    <row r="108" spans="1:7" ht="47.25" x14ac:dyDescent="0.25">
      <c r="A108" s="24" t="s">
        <v>157</v>
      </c>
      <c r="B108" s="22" t="s">
        <v>158</v>
      </c>
      <c r="C108" s="27">
        <f>SUM(C109+C111)</f>
        <v>30200</v>
      </c>
      <c r="D108" s="27">
        <f t="shared" ref="D108:E108" si="64">SUM(D109+D111)</f>
        <v>1432.8000000000002</v>
      </c>
      <c r="E108" s="27">
        <f t="shared" si="64"/>
        <v>1819.3</v>
      </c>
      <c r="F108" s="13">
        <f t="shared" si="40"/>
        <v>6.0241721854304631</v>
      </c>
      <c r="G108" s="13">
        <f t="shared" si="41"/>
        <v>126.97515354550528</v>
      </c>
    </row>
    <row r="109" spans="1:7" ht="47.25" x14ac:dyDescent="0.25">
      <c r="A109" s="24" t="s">
        <v>155</v>
      </c>
      <c r="B109" s="22" t="s">
        <v>156</v>
      </c>
      <c r="C109" s="27">
        <f t="shared" ref="C109" si="65">SUM(C110)</f>
        <v>30200</v>
      </c>
      <c r="D109" s="27">
        <f t="shared" ref="D109" si="66">SUM(D110)</f>
        <v>669.2</v>
      </c>
      <c r="E109" s="27">
        <f t="shared" ref="E109" si="67">SUM(E110)</f>
        <v>938.5</v>
      </c>
      <c r="F109" s="13">
        <f t="shared" si="40"/>
        <v>3.1076158940397351</v>
      </c>
      <c r="G109" s="13">
        <f t="shared" si="41"/>
        <v>140.24208009563657</v>
      </c>
    </row>
    <row r="110" spans="1:7" ht="63" x14ac:dyDescent="0.25">
      <c r="A110" s="24" t="s">
        <v>153</v>
      </c>
      <c r="B110" s="22" t="s">
        <v>154</v>
      </c>
      <c r="C110" s="27">
        <v>30200</v>
      </c>
      <c r="D110" s="27">
        <v>669.2</v>
      </c>
      <c r="E110" s="27">
        <v>938.5</v>
      </c>
      <c r="F110" s="13">
        <f t="shared" si="40"/>
        <v>3.1076158940397351</v>
      </c>
      <c r="G110" s="13">
        <f t="shared" si="41"/>
        <v>140.24208009563657</v>
      </c>
    </row>
    <row r="111" spans="1:7" ht="61.5" customHeight="1" x14ac:dyDescent="0.25">
      <c r="A111" s="24" t="s">
        <v>151</v>
      </c>
      <c r="B111" s="22" t="s">
        <v>152</v>
      </c>
      <c r="C111" s="27">
        <f t="shared" ref="C111" si="68">SUM(C112)</f>
        <v>0</v>
      </c>
      <c r="D111" s="27">
        <f t="shared" ref="D111" si="69">SUM(D112)</f>
        <v>763.6</v>
      </c>
      <c r="E111" s="27">
        <f t="shared" ref="E111" si="70">SUM(E112)</f>
        <v>880.8</v>
      </c>
      <c r="F111" s="13" t="s">
        <v>296</v>
      </c>
      <c r="G111" s="13">
        <f t="shared" si="41"/>
        <v>115.34834992142481</v>
      </c>
    </row>
    <row r="112" spans="1:7" ht="78.75" x14ac:dyDescent="0.25">
      <c r="A112" s="24" t="s">
        <v>149</v>
      </c>
      <c r="B112" s="22" t="s">
        <v>150</v>
      </c>
      <c r="C112" s="27">
        <v>0</v>
      </c>
      <c r="D112" s="27">
        <v>763.6</v>
      </c>
      <c r="E112" s="27">
        <v>880.8</v>
      </c>
      <c r="F112" s="13" t="s">
        <v>296</v>
      </c>
      <c r="G112" s="13">
        <f t="shared" si="41"/>
        <v>115.34834992142481</v>
      </c>
    </row>
    <row r="113" spans="1:7" ht="96.75" customHeight="1" x14ac:dyDescent="0.25">
      <c r="A113" s="24" t="s">
        <v>147</v>
      </c>
      <c r="B113" s="22" t="s">
        <v>148</v>
      </c>
      <c r="C113" s="27">
        <f>SUM(C114+C116)</f>
        <v>0</v>
      </c>
      <c r="D113" s="27">
        <f t="shared" ref="D113:E113" si="71">SUM(D114+D116)</f>
        <v>763.40000000000009</v>
      </c>
      <c r="E113" s="27">
        <f t="shared" si="71"/>
        <v>886.59999999999991</v>
      </c>
      <c r="F113" s="13" t="s">
        <v>296</v>
      </c>
      <c r="G113" s="13">
        <f t="shared" si="41"/>
        <v>116.13832853025934</v>
      </c>
    </row>
    <row r="114" spans="1:7" ht="94.5" x14ac:dyDescent="0.25">
      <c r="A114" s="24" t="s">
        <v>145</v>
      </c>
      <c r="B114" s="22" t="s">
        <v>146</v>
      </c>
      <c r="C114" s="27">
        <f t="shared" ref="C114" si="72">SUM(C115)</f>
        <v>0</v>
      </c>
      <c r="D114" s="27">
        <f t="shared" ref="D114" si="73">SUM(D115)</f>
        <v>499.1</v>
      </c>
      <c r="E114" s="27">
        <f t="shared" ref="E114" si="74">SUM(E115)</f>
        <v>622.29999999999995</v>
      </c>
      <c r="F114" s="13" t="s">
        <v>296</v>
      </c>
      <c r="G114" s="13">
        <f t="shared" si="41"/>
        <v>124.68443197755958</v>
      </c>
    </row>
    <row r="115" spans="1:7" ht="111.75" customHeight="1" x14ac:dyDescent="0.25">
      <c r="A115" s="24" t="s">
        <v>143</v>
      </c>
      <c r="B115" s="22" t="s">
        <v>144</v>
      </c>
      <c r="C115" s="27">
        <v>0</v>
      </c>
      <c r="D115" s="27">
        <v>499.1</v>
      </c>
      <c r="E115" s="27">
        <v>622.29999999999995</v>
      </c>
      <c r="F115" s="13" t="s">
        <v>296</v>
      </c>
      <c r="G115" s="13">
        <f t="shared" si="41"/>
        <v>124.68443197755958</v>
      </c>
    </row>
    <row r="116" spans="1:7" ht="94.5" x14ac:dyDescent="0.25">
      <c r="A116" s="24" t="s">
        <v>306</v>
      </c>
      <c r="B116" s="22" t="s">
        <v>307</v>
      </c>
      <c r="C116" s="27">
        <f t="shared" ref="C116" si="75">SUM(C117)</f>
        <v>0</v>
      </c>
      <c r="D116" s="27">
        <f t="shared" ref="D116" si="76">SUM(D117)</f>
        <v>264.3</v>
      </c>
      <c r="E116" s="27">
        <f t="shared" ref="E116" si="77">SUM(E117)</f>
        <v>264.3</v>
      </c>
      <c r="F116" s="13" t="s">
        <v>296</v>
      </c>
      <c r="G116" s="13">
        <f t="shared" si="41"/>
        <v>100</v>
      </c>
    </row>
    <row r="117" spans="1:7" ht="81" customHeight="1" x14ac:dyDescent="0.25">
      <c r="A117" s="24" t="s">
        <v>308</v>
      </c>
      <c r="B117" s="22" t="s">
        <v>309</v>
      </c>
      <c r="C117" s="27">
        <v>0</v>
      </c>
      <c r="D117" s="27">
        <v>264.3</v>
      </c>
      <c r="E117" s="27">
        <v>264.3</v>
      </c>
      <c r="F117" s="13" t="s">
        <v>296</v>
      </c>
      <c r="G117" s="13">
        <f t="shared" si="41"/>
        <v>100</v>
      </c>
    </row>
    <row r="118" spans="1:7" ht="31.5" x14ac:dyDescent="0.25">
      <c r="A118" s="23" t="s">
        <v>411</v>
      </c>
      <c r="B118" s="21" t="s">
        <v>142</v>
      </c>
      <c r="C118" s="26">
        <f>SUM(C119+C148+C151+C156+C164)</f>
        <v>6725.1</v>
      </c>
      <c r="D118" s="26">
        <f t="shared" ref="D118:E118" si="78">SUM(D119+D148+D151+D156+D164)</f>
        <v>10788.7</v>
      </c>
      <c r="E118" s="26">
        <f t="shared" si="78"/>
        <v>10104.299999999999</v>
      </c>
      <c r="F118" s="15">
        <f t="shared" si="40"/>
        <v>150.24757996163623</v>
      </c>
      <c r="G118" s="15">
        <f t="shared" si="41"/>
        <v>93.656325599933254</v>
      </c>
    </row>
    <row r="119" spans="1:7" ht="47.25" x14ac:dyDescent="0.25">
      <c r="A119" s="24" t="s">
        <v>140</v>
      </c>
      <c r="B119" s="22" t="s">
        <v>141</v>
      </c>
      <c r="C119" s="27">
        <f>SUM(C120+C122+C124+C127+C130+C133+C136+C138+C140+C142+C145+C147)</f>
        <v>3102.4</v>
      </c>
      <c r="D119" s="27">
        <f t="shared" ref="D119:E119" si="79">SUM(D120+D122+D124+D127+D130+D133+D136+D138+D140+D142+D145+D147)</f>
        <v>3106</v>
      </c>
      <c r="E119" s="27">
        <f t="shared" si="79"/>
        <v>2558.2999999999997</v>
      </c>
      <c r="F119" s="13">
        <f t="shared" si="40"/>
        <v>82.461964930376467</v>
      </c>
      <c r="G119" s="13">
        <f t="shared" si="41"/>
        <v>82.366387636831931</v>
      </c>
    </row>
    <row r="120" spans="1:7" ht="78.75" x14ac:dyDescent="0.25">
      <c r="A120" s="24" t="s">
        <v>138</v>
      </c>
      <c r="B120" s="22" t="s">
        <v>139</v>
      </c>
      <c r="C120" s="27">
        <f>SUM(C121)</f>
        <v>16.899999999999999</v>
      </c>
      <c r="D120" s="27">
        <v>29.3</v>
      </c>
      <c r="E120" s="27">
        <v>35.9</v>
      </c>
      <c r="F120" s="13">
        <f t="shared" si="40"/>
        <v>212.42603550295857</v>
      </c>
      <c r="G120" s="13">
        <f t="shared" si="41"/>
        <v>122.52559726962457</v>
      </c>
    </row>
    <row r="121" spans="1:7" ht="110.25" x14ac:dyDescent="0.25">
      <c r="A121" s="24" t="s">
        <v>136</v>
      </c>
      <c r="B121" s="22" t="s">
        <v>137</v>
      </c>
      <c r="C121" s="27">
        <v>16.899999999999999</v>
      </c>
      <c r="D121" s="27">
        <v>29.3</v>
      </c>
      <c r="E121" s="27">
        <v>35.9</v>
      </c>
      <c r="F121" s="13">
        <f t="shared" si="40"/>
        <v>212.42603550295857</v>
      </c>
      <c r="G121" s="13">
        <f t="shared" si="41"/>
        <v>122.52559726962457</v>
      </c>
    </row>
    <row r="122" spans="1:7" ht="110.25" x14ac:dyDescent="0.25">
      <c r="A122" s="24" t="s">
        <v>134</v>
      </c>
      <c r="B122" s="22" t="s">
        <v>135</v>
      </c>
      <c r="C122" s="27">
        <f>SUM(C123)</f>
        <v>199.5</v>
      </c>
      <c r="D122" s="27">
        <v>317.7</v>
      </c>
      <c r="E122" s="27">
        <v>372.2</v>
      </c>
      <c r="F122" s="13">
        <f t="shared" si="40"/>
        <v>186.56641604010025</v>
      </c>
      <c r="G122" s="13">
        <f t="shared" si="41"/>
        <v>117.15454831602142</v>
      </c>
    </row>
    <row r="123" spans="1:7" ht="141.75" x14ac:dyDescent="0.25">
      <c r="A123" s="24" t="s">
        <v>132</v>
      </c>
      <c r="B123" s="22" t="s">
        <v>133</v>
      </c>
      <c r="C123" s="27">
        <v>199.5</v>
      </c>
      <c r="D123" s="27">
        <v>317.7</v>
      </c>
      <c r="E123" s="27">
        <v>372.2</v>
      </c>
      <c r="F123" s="13">
        <f t="shared" si="40"/>
        <v>186.56641604010025</v>
      </c>
      <c r="G123" s="13">
        <f t="shared" si="41"/>
        <v>117.15454831602142</v>
      </c>
    </row>
    <row r="124" spans="1:7" ht="78.75" x14ac:dyDescent="0.25">
      <c r="A124" s="24" t="s">
        <v>130</v>
      </c>
      <c r="B124" s="22" t="s">
        <v>131</v>
      </c>
      <c r="C124" s="27">
        <f>SUM(C125+C126)</f>
        <v>50.3</v>
      </c>
      <c r="D124" s="27">
        <v>82.3</v>
      </c>
      <c r="E124" s="27">
        <v>84</v>
      </c>
      <c r="F124" s="13">
        <f t="shared" si="40"/>
        <v>166.99801192842943</v>
      </c>
      <c r="G124" s="13">
        <f t="shared" si="41"/>
        <v>102.06561360874848</v>
      </c>
    </row>
    <row r="125" spans="1:7" ht="127.5" customHeight="1" x14ac:dyDescent="0.25">
      <c r="A125" s="24" t="s">
        <v>336</v>
      </c>
      <c r="B125" s="22" t="s">
        <v>337</v>
      </c>
      <c r="C125" s="27">
        <v>10</v>
      </c>
      <c r="D125" s="27">
        <v>12</v>
      </c>
      <c r="E125" s="27">
        <v>12.3</v>
      </c>
      <c r="F125" s="13">
        <f t="shared" si="40"/>
        <v>123</v>
      </c>
      <c r="G125" s="13">
        <f t="shared" si="41"/>
        <v>102.50000000000001</v>
      </c>
    </row>
    <row r="126" spans="1:7" ht="110.25" x14ac:dyDescent="0.25">
      <c r="A126" s="24" t="s">
        <v>128</v>
      </c>
      <c r="B126" s="22" t="s">
        <v>129</v>
      </c>
      <c r="C126" s="27">
        <v>40.299999999999997</v>
      </c>
      <c r="D126" s="27">
        <v>70.3</v>
      </c>
      <c r="E126" s="27">
        <v>71.7</v>
      </c>
      <c r="F126" s="13">
        <f t="shared" si="40"/>
        <v>177.91563275434245</v>
      </c>
      <c r="G126" s="13">
        <f t="shared" si="41"/>
        <v>101.99146514935988</v>
      </c>
    </row>
    <row r="127" spans="1:7" ht="96.75" customHeight="1" x14ac:dyDescent="0.25">
      <c r="A127" s="24" t="s">
        <v>338</v>
      </c>
      <c r="B127" s="22" t="s">
        <v>127</v>
      </c>
      <c r="C127" s="27">
        <f>SUM(C128+C129)</f>
        <v>22.7</v>
      </c>
      <c r="D127" s="27">
        <v>25</v>
      </c>
      <c r="E127" s="27">
        <v>35</v>
      </c>
      <c r="F127" s="13">
        <f t="shared" si="40"/>
        <v>154.18502202643171</v>
      </c>
      <c r="G127" s="13">
        <f t="shared" si="41"/>
        <v>140</v>
      </c>
    </row>
    <row r="128" spans="1:7" ht="141.75" customHeight="1" x14ac:dyDescent="0.25">
      <c r="A128" s="24" t="s">
        <v>339</v>
      </c>
      <c r="B128" s="22" t="s">
        <v>340</v>
      </c>
      <c r="C128" s="27">
        <v>0</v>
      </c>
      <c r="D128" s="27">
        <v>25</v>
      </c>
      <c r="E128" s="27">
        <v>35</v>
      </c>
      <c r="F128" s="13" t="s">
        <v>296</v>
      </c>
      <c r="G128" s="13">
        <f t="shared" si="41"/>
        <v>140</v>
      </c>
    </row>
    <row r="129" spans="1:7" ht="127.5" customHeight="1" x14ac:dyDescent="0.25">
      <c r="A129" s="24" t="s">
        <v>341</v>
      </c>
      <c r="B129" s="22" t="s">
        <v>126</v>
      </c>
      <c r="C129" s="27">
        <v>22.7</v>
      </c>
      <c r="D129" s="27">
        <v>0</v>
      </c>
      <c r="E129" s="27">
        <v>0</v>
      </c>
      <c r="F129" s="13">
        <f t="shared" si="40"/>
        <v>0</v>
      </c>
      <c r="G129" s="13" t="s">
        <v>296</v>
      </c>
    </row>
    <row r="130" spans="1:7" ht="78.75" x14ac:dyDescent="0.25">
      <c r="A130" s="24" t="s">
        <v>124</v>
      </c>
      <c r="B130" s="22" t="s">
        <v>125</v>
      </c>
      <c r="C130" s="27">
        <f>SUM(C131+C132)</f>
        <v>40.700000000000003</v>
      </c>
      <c r="D130" s="27">
        <v>13.3</v>
      </c>
      <c r="E130" s="27">
        <v>22.5</v>
      </c>
      <c r="F130" s="13">
        <f t="shared" si="40"/>
        <v>55.282555282555279</v>
      </c>
      <c r="G130" s="13">
        <f t="shared" si="41"/>
        <v>169.17293233082705</v>
      </c>
    </row>
    <row r="131" spans="1:7" ht="141.75" x14ac:dyDescent="0.25">
      <c r="A131" s="24" t="s">
        <v>310</v>
      </c>
      <c r="B131" s="22" t="s">
        <v>311</v>
      </c>
      <c r="C131" s="27">
        <v>23.3</v>
      </c>
      <c r="D131" s="27">
        <v>13.3</v>
      </c>
      <c r="E131" s="27">
        <v>22.5</v>
      </c>
      <c r="F131" s="13">
        <f t="shared" si="40"/>
        <v>96.566523605150209</v>
      </c>
      <c r="G131" s="13">
        <f t="shared" si="41"/>
        <v>169.17293233082705</v>
      </c>
    </row>
    <row r="132" spans="1:7" ht="110.25" x14ac:dyDescent="0.25">
      <c r="A132" s="24" t="s">
        <v>122</v>
      </c>
      <c r="B132" s="22" t="s">
        <v>123</v>
      </c>
      <c r="C132" s="27">
        <v>17.399999999999999</v>
      </c>
      <c r="D132" s="27">
        <v>0</v>
      </c>
      <c r="E132" s="27">
        <v>0</v>
      </c>
      <c r="F132" s="13">
        <f t="shared" si="40"/>
        <v>0</v>
      </c>
      <c r="G132" s="13" t="s">
        <v>296</v>
      </c>
    </row>
    <row r="133" spans="1:7" ht="94.5" x14ac:dyDescent="0.25">
      <c r="A133" s="24" t="s">
        <v>120</v>
      </c>
      <c r="B133" s="22" t="s">
        <v>121</v>
      </c>
      <c r="C133" s="27">
        <f>SUM(C134+C135)</f>
        <v>179.29999999999998</v>
      </c>
      <c r="D133" s="27">
        <v>211.6</v>
      </c>
      <c r="E133" s="27">
        <v>217.9</v>
      </c>
      <c r="F133" s="13">
        <f t="shared" si="40"/>
        <v>121.5281650864473</v>
      </c>
      <c r="G133" s="13">
        <f t="shared" si="41"/>
        <v>102.9773156899811</v>
      </c>
    </row>
    <row r="134" spans="1:7" ht="143.25" customHeight="1" x14ac:dyDescent="0.25">
      <c r="A134" s="24" t="s">
        <v>312</v>
      </c>
      <c r="B134" s="22" t="s">
        <v>313</v>
      </c>
      <c r="C134" s="27">
        <v>16.7</v>
      </c>
      <c r="D134" s="27">
        <v>0</v>
      </c>
      <c r="E134" s="27">
        <v>0</v>
      </c>
      <c r="F134" s="13">
        <f t="shared" si="40"/>
        <v>0</v>
      </c>
      <c r="G134" s="13" t="s">
        <v>296</v>
      </c>
    </row>
    <row r="135" spans="1:7" ht="126" x14ac:dyDescent="0.25">
      <c r="A135" s="24" t="s">
        <v>118</v>
      </c>
      <c r="B135" s="22" t="s">
        <v>119</v>
      </c>
      <c r="C135" s="27">
        <v>162.6</v>
      </c>
      <c r="D135" s="27">
        <v>211.6</v>
      </c>
      <c r="E135" s="27">
        <v>217.9</v>
      </c>
      <c r="F135" s="13">
        <f t="shared" si="40"/>
        <v>134.00984009840101</v>
      </c>
      <c r="G135" s="13">
        <f t="shared" si="41"/>
        <v>102.9773156899811</v>
      </c>
    </row>
    <row r="136" spans="1:7" ht="126" x14ac:dyDescent="0.25">
      <c r="A136" s="24" t="s">
        <v>342</v>
      </c>
      <c r="B136" s="22" t="s">
        <v>117</v>
      </c>
      <c r="C136" s="27">
        <f>SUM(C137)</f>
        <v>27.3</v>
      </c>
      <c r="D136" s="27">
        <v>34.799999999999997</v>
      </c>
      <c r="E136" s="27">
        <v>32.299999999999997</v>
      </c>
      <c r="F136" s="13">
        <f t="shared" si="40"/>
        <v>118.31501831501829</v>
      </c>
      <c r="G136" s="13">
        <f t="shared" si="41"/>
        <v>92.81609195402298</v>
      </c>
    </row>
    <row r="137" spans="1:7" ht="190.5" customHeight="1" x14ac:dyDescent="0.25">
      <c r="A137" s="24" t="s">
        <v>343</v>
      </c>
      <c r="B137" s="22" t="s">
        <v>116</v>
      </c>
      <c r="C137" s="27">
        <v>27.3</v>
      </c>
      <c r="D137" s="27">
        <v>34.799999999999997</v>
      </c>
      <c r="E137" s="27">
        <v>32.299999999999997</v>
      </c>
      <c r="F137" s="13">
        <f t="shared" si="40"/>
        <v>118.31501831501829</v>
      </c>
      <c r="G137" s="13">
        <f t="shared" si="41"/>
        <v>92.81609195402298</v>
      </c>
    </row>
    <row r="138" spans="1:7" ht="78" customHeight="1" x14ac:dyDescent="0.25">
      <c r="A138" s="24" t="s">
        <v>114</v>
      </c>
      <c r="B138" s="22" t="s">
        <v>115</v>
      </c>
      <c r="C138" s="27">
        <f>SUM(C139)</f>
        <v>4.8</v>
      </c>
      <c r="D138" s="27">
        <v>19.899999999999999</v>
      </c>
      <c r="E138" s="27">
        <v>21.9</v>
      </c>
      <c r="F138" s="13">
        <f t="shared" si="40"/>
        <v>456.25</v>
      </c>
      <c r="G138" s="13">
        <f t="shared" si="41"/>
        <v>110.0502512562814</v>
      </c>
    </row>
    <row r="139" spans="1:7" ht="110.25" customHeight="1" x14ac:dyDescent="0.25">
      <c r="A139" s="24" t="s">
        <v>112</v>
      </c>
      <c r="B139" s="22" t="s">
        <v>113</v>
      </c>
      <c r="C139" s="27">
        <v>4.8</v>
      </c>
      <c r="D139" s="27">
        <v>19.899999999999999</v>
      </c>
      <c r="E139" s="27">
        <v>21.9</v>
      </c>
      <c r="F139" s="13">
        <f t="shared" si="40"/>
        <v>456.25</v>
      </c>
      <c r="G139" s="13">
        <f t="shared" si="41"/>
        <v>110.0502512562814</v>
      </c>
    </row>
    <row r="140" spans="1:7" ht="126" x14ac:dyDescent="0.25">
      <c r="A140" s="24" t="s">
        <v>412</v>
      </c>
      <c r="B140" s="22" t="s">
        <v>413</v>
      </c>
      <c r="C140" s="27">
        <v>0</v>
      </c>
      <c r="D140" s="27">
        <v>4</v>
      </c>
      <c r="E140" s="27">
        <v>4</v>
      </c>
      <c r="F140" s="13" t="s">
        <v>296</v>
      </c>
      <c r="G140" s="13">
        <f t="shared" si="41"/>
        <v>100</v>
      </c>
    </row>
    <row r="141" spans="1:7" ht="157.5" x14ac:dyDescent="0.25">
      <c r="A141" s="24" t="s">
        <v>414</v>
      </c>
      <c r="B141" s="22" t="s">
        <v>415</v>
      </c>
      <c r="C141" s="27">
        <v>0</v>
      </c>
      <c r="D141" s="27">
        <v>4</v>
      </c>
      <c r="E141" s="27">
        <v>4</v>
      </c>
      <c r="F141" s="13" t="s">
        <v>296</v>
      </c>
      <c r="G141" s="13">
        <f t="shared" si="41"/>
        <v>100</v>
      </c>
    </row>
    <row r="142" spans="1:7" ht="78.75" x14ac:dyDescent="0.25">
      <c r="A142" s="24" t="s">
        <v>110</v>
      </c>
      <c r="B142" s="22" t="s">
        <v>111</v>
      </c>
      <c r="C142" s="27">
        <f>SUM(C143:C144)</f>
        <v>593.4</v>
      </c>
      <c r="D142" s="27">
        <v>640.5</v>
      </c>
      <c r="E142" s="27">
        <v>285.5</v>
      </c>
      <c r="F142" s="13">
        <f t="shared" si="40"/>
        <v>48.112571621166161</v>
      </c>
      <c r="G142" s="13">
        <f t="shared" si="41"/>
        <v>44.574551131928182</v>
      </c>
    </row>
    <row r="143" spans="1:7" ht="126.75" customHeight="1" x14ac:dyDescent="0.25">
      <c r="A143" s="24" t="s">
        <v>416</v>
      </c>
      <c r="B143" s="22" t="s">
        <v>417</v>
      </c>
      <c r="C143" s="27">
        <v>0</v>
      </c>
      <c r="D143" s="27">
        <v>20</v>
      </c>
      <c r="E143" s="27">
        <v>20</v>
      </c>
      <c r="F143" s="13" t="s">
        <v>296</v>
      </c>
      <c r="G143" s="13">
        <f t="shared" ref="G143:G210" si="80">SUM(E143/D143)*100</f>
        <v>100</v>
      </c>
    </row>
    <row r="144" spans="1:7" ht="110.25" x14ac:dyDescent="0.25">
      <c r="A144" s="24" t="s">
        <v>108</v>
      </c>
      <c r="B144" s="22" t="s">
        <v>109</v>
      </c>
      <c r="C144" s="27">
        <v>593.4</v>
      </c>
      <c r="D144" s="27">
        <v>620.5</v>
      </c>
      <c r="E144" s="27">
        <v>265.5</v>
      </c>
      <c r="F144" s="13">
        <f t="shared" ref="F144:F210" si="81">SUM(E144/C144)*100</f>
        <v>44.74216380182002</v>
      </c>
      <c r="G144" s="13">
        <f t="shared" si="80"/>
        <v>42.788074133763097</v>
      </c>
    </row>
    <row r="145" spans="1:7" ht="94.5" x14ac:dyDescent="0.25">
      <c r="A145" s="24" t="s">
        <v>106</v>
      </c>
      <c r="B145" s="22" t="s">
        <v>107</v>
      </c>
      <c r="C145" s="27">
        <f>SUM(C146)</f>
        <v>1694.4</v>
      </c>
      <c r="D145" s="27">
        <v>1638.6</v>
      </c>
      <c r="E145" s="27">
        <v>1447.1</v>
      </c>
      <c r="F145" s="13">
        <f t="shared" si="81"/>
        <v>85.404863078375811</v>
      </c>
      <c r="G145" s="13">
        <f t="shared" si="80"/>
        <v>88.313194190162335</v>
      </c>
    </row>
    <row r="146" spans="1:7" ht="126" x14ac:dyDescent="0.25">
      <c r="A146" s="24" t="s">
        <v>104</v>
      </c>
      <c r="B146" s="22" t="s">
        <v>105</v>
      </c>
      <c r="C146" s="27">
        <v>1694.4</v>
      </c>
      <c r="D146" s="27">
        <v>1638.6</v>
      </c>
      <c r="E146" s="27">
        <v>1447.1</v>
      </c>
      <c r="F146" s="13">
        <f t="shared" si="81"/>
        <v>85.404863078375811</v>
      </c>
      <c r="G146" s="13">
        <f t="shared" si="80"/>
        <v>88.313194190162335</v>
      </c>
    </row>
    <row r="147" spans="1:7" ht="189" x14ac:dyDescent="0.25">
      <c r="A147" s="24" t="s">
        <v>102</v>
      </c>
      <c r="B147" s="22" t="s">
        <v>103</v>
      </c>
      <c r="C147" s="27">
        <v>273.10000000000002</v>
      </c>
      <c r="D147" s="27">
        <v>89</v>
      </c>
      <c r="E147" s="27">
        <v>0</v>
      </c>
      <c r="F147" s="13">
        <f t="shared" si="81"/>
        <v>0</v>
      </c>
      <c r="G147" s="13">
        <f t="shared" si="80"/>
        <v>0</v>
      </c>
    </row>
    <row r="148" spans="1:7" ht="47.25" x14ac:dyDescent="0.25">
      <c r="A148" s="24" t="s">
        <v>100</v>
      </c>
      <c r="B148" s="22" t="s">
        <v>101</v>
      </c>
      <c r="C148" s="27">
        <f>SUM(C149+C150)</f>
        <v>82.3</v>
      </c>
      <c r="D148" s="27">
        <f t="shared" ref="D148:E148" si="82">SUM(D149+D150)</f>
        <v>96.3</v>
      </c>
      <c r="E148" s="27">
        <f t="shared" si="82"/>
        <v>99.2</v>
      </c>
      <c r="F148" s="13">
        <f t="shared" si="81"/>
        <v>120.53462940461725</v>
      </c>
      <c r="G148" s="13">
        <f t="shared" si="80"/>
        <v>103.01142263759087</v>
      </c>
    </row>
    <row r="149" spans="1:7" ht="79.5" customHeight="1" x14ac:dyDescent="0.25">
      <c r="A149" s="24" t="s">
        <v>98</v>
      </c>
      <c r="B149" s="22" t="s">
        <v>99</v>
      </c>
      <c r="C149" s="27">
        <v>81</v>
      </c>
      <c r="D149" s="27">
        <v>81</v>
      </c>
      <c r="E149" s="27">
        <v>85.2</v>
      </c>
      <c r="F149" s="13">
        <f t="shared" si="81"/>
        <v>105.18518518518518</v>
      </c>
      <c r="G149" s="13">
        <f t="shared" si="80"/>
        <v>105.18518518518518</v>
      </c>
    </row>
    <row r="150" spans="1:7" ht="63" x14ac:dyDescent="0.25">
      <c r="A150" s="24" t="s">
        <v>418</v>
      </c>
      <c r="B150" s="22" t="s">
        <v>419</v>
      </c>
      <c r="C150" s="27">
        <v>1.3</v>
      </c>
      <c r="D150" s="27">
        <v>15.3</v>
      </c>
      <c r="E150" s="27">
        <v>14</v>
      </c>
      <c r="F150" s="13">
        <f t="shared" si="81"/>
        <v>1076.9230769230769</v>
      </c>
      <c r="G150" s="13">
        <f t="shared" si="80"/>
        <v>91.503267973856211</v>
      </c>
    </row>
    <row r="151" spans="1:7" s="11" customFormat="1" ht="143.25" customHeight="1" x14ac:dyDescent="0.25">
      <c r="A151" s="24" t="s">
        <v>97</v>
      </c>
      <c r="B151" s="22" t="s">
        <v>314</v>
      </c>
      <c r="C151" s="27">
        <f>SUM(C152+C154)</f>
        <v>19.100000000000001</v>
      </c>
      <c r="D151" s="27">
        <f t="shared" ref="D151:E151" si="83">SUM(D152+D154)</f>
        <v>69.099999999999994</v>
      </c>
      <c r="E151" s="27">
        <f t="shared" si="83"/>
        <v>92.1</v>
      </c>
      <c r="F151" s="13">
        <f t="shared" si="81"/>
        <v>482.1989528795811</v>
      </c>
      <c r="G151" s="13">
        <f t="shared" si="80"/>
        <v>133.2850940665702</v>
      </c>
    </row>
    <row r="152" spans="1:7" ht="78.75" x14ac:dyDescent="0.25">
      <c r="A152" s="24" t="s">
        <v>95</v>
      </c>
      <c r="B152" s="22" t="s">
        <v>96</v>
      </c>
      <c r="C152" s="27">
        <f>SUM(C153)</f>
        <v>19.100000000000001</v>
      </c>
      <c r="D152" s="27">
        <v>69.099999999999994</v>
      </c>
      <c r="E152" s="27">
        <v>91.1</v>
      </c>
      <c r="F152" s="13">
        <f t="shared" si="81"/>
        <v>476.96335078534025</v>
      </c>
      <c r="G152" s="13">
        <f t="shared" si="80"/>
        <v>131.83791606367583</v>
      </c>
    </row>
    <row r="153" spans="1:7" s="11" customFormat="1" ht="93" customHeight="1" x14ac:dyDescent="0.25">
      <c r="A153" s="24" t="s">
        <v>93</v>
      </c>
      <c r="B153" s="22" t="s">
        <v>94</v>
      </c>
      <c r="C153" s="27">
        <v>19.100000000000001</v>
      </c>
      <c r="D153" s="27">
        <v>69.099999999999994</v>
      </c>
      <c r="E153" s="27">
        <v>91.1</v>
      </c>
      <c r="F153" s="13">
        <f t="shared" si="81"/>
        <v>476.96335078534025</v>
      </c>
      <c r="G153" s="13">
        <f t="shared" si="80"/>
        <v>131.83791606367583</v>
      </c>
    </row>
    <row r="154" spans="1:7" s="11" customFormat="1" ht="110.25" x14ac:dyDescent="0.25">
      <c r="A154" s="24" t="s">
        <v>420</v>
      </c>
      <c r="B154" s="22" t="s">
        <v>421</v>
      </c>
      <c r="C154" s="27">
        <f>SUM(C155)</f>
        <v>0</v>
      </c>
      <c r="D154" s="27">
        <v>0</v>
      </c>
      <c r="E154" s="27">
        <v>1</v>
      </c>
      <c r="F154" s="13" t="s">
        <v>296</v>
      </c>
      <c r="G154" s="13" t="s">
        <v>296</v>
      </c>
    </row>
    <row r="155" spans="1:7" s="11" customFormat="1" ht="94.5" x14ac:dyDescent="0.25">
      <c r="A155" s="24" t="s">
        <v>422</v>
      </c>
      <c r="B155" s="22" t="s">
        <v>423</v>
      </c>
      <c r="C155" s="27">
        <v>0</v>
      </c>
      <c r="D155" s="27">
        <v>0</v>
      </c>
      <c r="E155" s="27">
        <v>1</v>
      </c>
      <c r="F155" s="13" t="s">
        <v>296</v>
      </c>
      <c r="G155" s="13" t="s">
        <v>296</v>
      </c>
    </row>
    <row r="156" spans="1:7" ht="31.5" x14ac:dyDescent="0.25">
      <c r="A156" s="24" t="s">
        <v>91</v>
      </c>
      <c r="B156" s="22" t="s">
        <v>92</v>
      </c>
      <c r="C156" s="27">
        <f>SUM(C157+C159+C161)</f>
        <v>21.299999999999997</v>
      </c>
      <c r="D156" s="27">
        <f t="shared" ref="D156:E156" si="84">SUM(D157+D159+D161)</f>
        <v>2017.3</v>
      </c>
      <c r="E156" s="27">
        <f t="shared" si="84"/>
        <v>2022.8000000000002</v>
      </c>
      <c r="F156" s="13">
        <f t="shared" si="81"/>
        <v>9496.7136150234765</v>
      </c>
      <c r="G156" s="13">
        <f t="shared" si="80"/>
        <v>100.27264164972985</v>
      </c>
    </row>
    <row r="157" spans="1:7" ht="111" customHeight="1" x14ac:dyDescent="0.25">
      <c r="A157" s="29" t="s">
        <v>89</v>
      </c>
      <c r="B157" s="17" t="s">
        <v>90</v>
      </c>
      <c r="C157" s="27">
        <v>6.1</v>
      </c>
      <c r="D157" s="27">
        <v>0</v>
      </c>
      <c r="E157" s="27">
        <v>0</v>
      </c>
      <c r="F157" s="13"/>
      <c r="G157" s="13" t="s">
        <v>296</v>
      </c>
    </row>
    <row r="158" spans="1:7" ht="80.25" customHeight="1" x14ac:dyDescent="0.25">
      <c r="A158" s="29" t="s">
        <v>87</v>
      </c>
      <c r="B158" s="17" t="s">
        <v>88</v>
      </c>
      <c r="C158" s="27">
        <v>6.1</v>
      </c>
      <c r="D158" s="27">
        <v>0</v>
      </c>
      <c r="E158" s="27">
        <v>0</v>
      </c>
      <c r="F158" s="13"/>
      <c r="G158" s="13" t="s">
        <v>296</v>
      </c>
    </row>
    <row r="159" spans="1:7" ht="47.25" x14ac:dyDescent="0.25">
      <c r="A159" s="24" t="s">
        <v>85</v>
      </c>
      <c r="B159" s="22" t="s">
        <v>86</v>
      </c>
      <c r="C159" s="27">
        <f>SUM(C160)</f>
        <v>15.2</v>
      </c>
      <c r="D159" s="27">
        <v>2005.1</v>
      </c>
      <c r="E159" s="27">
        <v>2006.9</v>
      </c>
      <c r="F159" s="13">
        <f t="shared" si="81"/>
        <v>13203.289473684212</v>
      </c>
      <c r="G159" s="13">
        <f t="shared" si="80"/>
        <v>100.08977108373649</v>
      </c>
    </row>
    <row r="160" spans="1:7" ht="204.75" customHeight="1" x14ac:dyDescent="0.25">
      <c r="A160" s="24" t="s">
        <v>83</v>
      </c>
      <c r="B160" s="22" t="s">
        <v>84</v>
      </c>
      <c r="C160" s="27">
        <v>15.2</v>
      </c>
      <c r="D160" s="27">
        <v>2005.1</v>
      </c>
      <c r="E160" s="27">
        <v>2006.9</v>
      </c>
      <c r="F160" s="13">
        <f t="shared" si="81"/>
        <v>13203.289473684212</v>
      </c>
      <c r="G160" s="13">
        <f t="shared" si="80"/>
        <v>100.08977108373649</v>
      </c>
    </row>
    <row r="161" spans="1:7" s="11" customFormat="1" ht="94.5" x14ac:dyDescent="0.25">
      <c r="A161" s="24" t="s">
        <v>81</v>
      </c>
      <c r="B161" s="22" t="s">
        <v>82</v>
      </c>
      <c r="C161" s="27">
        <f>SUM(C162:C163)</f>
        <v>0</v>
      </c>
      <c r="D161" s="27">
        <v>12.2</v>
      </c>
      <c r="E161" s="27">
        <v>15.9</v>
      </c>
      <c r="F161" s="13" t="s">
        <v>296</v>
      </c>
      <c r="G161" s="13">
        <f t="shared" si="80"/>
        <v>130.32786885245901</v>
      </c>
    </row>
    <row r="162" spans="1:7" s="11" customFormat="1" ht="94.5" x14ac:dyDescent="0.25">
      <c r="A162" s="24" t="s">
        <v>79</v>
      </c>
      <c r="B162" s="22" t="s">
        <v>80</v>
      </c>
      <c r="C162" s="27">
        <v>0</v>
      </c>
      <c r="D162" s="27">
        <v>5.5</v>
      </c>
      <c r="E162" s="27">
        <v>5.5</v>
      </c>
      <c r="F162" s="13" t="s">
        <v>296</v>
      </c>
      <c r="G162" s="13">
        <f t="shared" si="80"/>
        <v>100</v>
      </c>
    </row>
    <row r="163" spans="1:7" ht="96" customHeight="1" x14ac:dyDescent="0.25">
      <c r="A163" s="24" t="s">
        <v>77</v>
      </c>
      <c r="B163" s="22" t="s">
        <v>78</v>
      </c>
      <c r="C163" s="27">
        <v>0</v>
      </c>
      <c r="D163" s="27">
        <v>6.7</v>
      </c>
      <c r="E163" s="27">
        <v>10.4</v>
      </c>
      <c r="F163" s="13" t="s">
        <v>296</v>
      </c>
      <c r="G163" s="13">
        <f t="shared" si="80"/>
        <v>155.22388059701493</v>
      </c>
    </row>
    <row r="164" spans="1:7" ht="18.75" customHeight="1" x14ac:dyDescent="0.25">
      <c r="A164" s="24" t="s">
        <v>315</v>
      </c>
      <c r="B164" s="22" t="s">
        <v>316</v>
      </c>
      <c r="C164" s="27">
        <f>SUM(C165)</f>
        <v>3500</v>
      </c>
      <c r="D164" s="27">
        <v>5500</v>
      </c>
      <c r="E164" s="27">
        <v>5331.9</v>
      </c>
      <c r="F164" s="13">
        <f t="shared" si="81"/>
        <v>152.33999999999997</v>
      </c>
      <c r="G164" s="13">
        <f t="shared" si="80"/>
        <v>96.943636363636358</v>
      </c>
    </row>
    <row r="165" spans="1:7" ht="31.5" x14ac:dyDescent="0.25">
      <c r="A165" s="24" t="s">
        <v>317</v>
      </c>
      <c r="B165" s="22" t="s">
        <v>318</v>
      </c>
      <c r="C165" s="27">
        <f>SUM(C166)</f>
        <v>3500</v>
      </c>
      <c r="D165" s="27">
        <v>5500</v>
      </c>
      <c r="E165" s="27">
        <v>5331.9</v>
      </c>
      <c r="F165" s="13">
        <f t="shared" si="81"/>
        <v>152.33999999999997</v>
      </c>
      <c r="G165" s="13">
        <f t="shared" si="80"/>
        <v>96.943636363636358</v>
      </c>
    </row>
    <row r="166" spans="1:7" ht="63" x14ac:dyDescent="0.25">
      <c r="A166" s="24" t="s">
        <v>344</v>
      </c>
      <c r="B166" s="22" t="s">
        <v>319</v>
      </c>
      <c r="C166" s="27">
        <v>3500</v>
      </c>
      <c r="D166" s="27">
        <v>5500</v>
      </c>
      <c r="E166" s="27">
        <v>5331.9</v>
      </c>
      <c r="F166" s="13">
        <f t="shared" si="81"/>
        <v>152.33999999999997</v>
      </c>
      <c r="G166" s="13">
        <f t="shared" si="80"/>
        <v>96.943636363636358</v>
      </c>
    </row>
    <row r="167" spans="1:7" s="11" customFormat="1" x14ac:dyDescent="0.25">
      <c r="A167" s="23" t="s">
        <v>424</v>
      </c>
      <c r="B167" s="21" t="s">
        <v>76</v>
      </c>
      <c r="C167" s="26">
        <v>64.599999999999994</v>
      </c>
      <c r="D167" s="26">
        <v>300</v>
      </c>
      <c r="E167" s="26">
        <v>297.7</v>
      </c>
      <c r="F167" s="15">
        <f t="shared" si="81"/>
        <v>460.83591331269355</v>
      </c>
      <c r="G167" s="15">
        <f t="shared" si="80"/>
        <v>99.233333333333334</v>
      </c>
    </row>
    <row r="168" spans="1:7" s="11" customFormat="1" x14ac:dyDescent="0.25">
      <c r="A168" s="32" t="s">
        <v>450</v>
      </c>
      <c r="B168" s="33" t="s">
        <v>448</v>
      </c>
      <c r="C168" s="27">
        <v>64.599999999999994</v>
      </c>
      <c r="D168" s="27">
        <v>0</v>
      </c>
      <c r="E168" s="27">
        <v>0</v>
      </c>
      <c r="F168" s="13">
        <f t="shared" si="81"/>
        <v>0</v>
      </c>
      <c r="G168" s="13" t="s">
        <v>296</v>
      </c>
    </row>
    <row r="169" spans="1:7" s="11" customFormat="1" ht="31.5" x14ac:dyDescent="0.25">
      <c r="A169" s="32" t="s">
        <v>451</v>
      </c>
      <c r="B169" s="33" t="s">
        <v>449</v>
      </c>
      <c r="C169" s="27">
        <v>64.599999999999994</v>
      </c>
      <c r="D169" s="27">
        <v>0</v>
      </c>
      <c r="E169" s="27">
        <v>0</v>
      </c>
      <c r="F169" s="13">
        <f t="shared" si="81"/>
        <v>0</v>
      </c>
      <c r="G169" s="13" t="s">
        <v>296</v>
      </c>
    </row>
    <row r="170" spans="1:7" x14ac:dyDescent="0.25">
      <c r="A170" s="30" t="s">
        <v>74</v>
      </c>
      <c r="B170" s="31" t="s">
        <v>75</v>
      </c>
      <c r="C170" s="27">
        <v>0</v>
      </c>
      <c r="D170" s="27">
        <v>300</v>
      </c>
      <c r="E170" s="27">
        <v>297.7</v>
      </c>
      <c r="F170" s="13" t="s">
        <v>296</v>
      </c>
      <c r="G170" s="13">
        <f t="shared" si="80"/>
        <v>99.233333333333334</v>
      </c>
    </row>
    <row r="171" spans="1:7" ht="31.5" x14ac:dyDescent="0.25">
      <c r="A171" s="24" t="s">
        <v>72</v>
      </c>
      <c r="B171" s="22" t="s">
        <v>73</v>
      </c>
      <c r="C171" s="27">
        <v>0</v>
      </c>
      <c r="D171" s="27">
        <v>300</v>
      </c>
      <c r="E171" s="27">
        <v>297.7</v>
      </c>
      <c r="F171" s="13" t="s">
        <v>296</v>
      </c>
      <c r="G171" s="13">
        <f t="shared" si="80"/>
        <v>99.233333333333334</v>
      </c>
    </row>
    <row r="172" spans="1:7" x14ac:dyDescent="0.25">
      <c r="A172" s="23" t="s">
        <v>70</v>
      </c>
      <c r="B172" s="21" t="s">
        <v>71</v>
      </c>
      <c r="C172" s="26">
        <f>SUM(C173+C226+C229)</f>
        <v>4310766.5000000009</v>
      </c>
      <c r="D172" s="26">
        <f t="shared" ref="D172:E172" si="85">SUM(D173+D226+D229)</f>
        <v>5606552.0999999996</v>
      </c>
      <c r="E172" s="26">
        <f t="shared" si="85"/>
        <v>5678893.1000000006</v>
      </c>
      <c r="F172" s="15">
        <f t="shared" si="81"/>
        <v>131.73743231047192</v>
      </c>
      <c r="G172" s="15">
        <f t="shared" si="80"/>
        <v>101.29029390451933</v>
      </c>
    </row>
    <row r="173" spans="1:7" ht="47.25" x14ac:dyDescent="0.25">
      <c r="A173" s="23" t="s">
        <v>425</v>
      </c>
      <c r="B173" s="21" t="s">
        <v>69</v>
      </c>
      <c r="C173" s="26">
        <f>SUM(C174+C179+C208+C219)</f>
        <v>4310443.0000000009</v>
      </c>
      <c r="D173" s="26">
        <f t="shared" ref="D173:E173" si="86">SUM(D174+D179+D208+D219)</f>
        <v>5606332.0999999996</v>
      </c>
      <c r="E173" s="26">
        <f t="shared" si="86"/>
        <v>5678673.1000000006</v>
      </c>
      <c r="F173" s="15">
        <f t="shared" si="81"/>
        <v>131.74221535930297</v>
      </c>
      <c r="G173" s="15">
        <f t="shared" si="80"/>
        <v>101.29034453738481</v>
      </c>
    </row>
    <row r="174" spans="1:7" ht="31.5" x14ac:dyDescent="0.25">
      <c r="A174" s="23" t="s">
        <v>67</v>
      </c>
      <c r="B174" s="21" t="s">
        <v>68</v>
      </c>
      <c r="C174" s="26">
        <f>SUM(C175+C177)</f>
        <v>202328.2</v>
      </c>
      <c r="D174" s="26">
        <f t="shared" ref="D174:E174" si="87">SUM(D175+D177)</f>
        <v>247268</v>
      </c>
      <c r="E174" s="26">
        <f t="shared" si="87"/>
        <v>247268</v>
      </c>
      <c r="F174" s="15">
        <f t="shared" si="81"/>
        <v>122.21133781647838</v>
      </c>
      <c r="G174" s="15">
        <f t="shared" si="80"/>
        <v>100</v>
      </c>
    </row>
    <row r="175" spans="1:7" ht="31.5" x14ac:dyDescent="0.25">
      <c r="A175" s="24" t="s">
        <v>65</v>
      </c>
      <c r="B175" s="22" t="s">
        <v>66</v>
      </c>
      <c r="C175" s="27">
        <f>SUM(C176)</f>
        <v>202328.2</v>
      </c>
      <c r="D175" s="27">
        <v>206995.6</v>
      </c>
      <c r="E175" s="27">
        <v>206995.6</v>
      </c>
      <c r="F175" s="13">
        <f t="shared" si="81"/>
        <v>102.30684600564825</v>
      </c>
      <c r="G175" s="13">
        <f t="shared" si="80"/>
        <v>100</v>
      </c>
    </row>
    <row r="176" spans="1:7" ht="47.25" x14ac:dyDescent="0.25">
      <c r="A176" s="24" t="s">
        <v>63</v>
      </c>
      <c r="B176" s="22" t="s">
        <v>64</v>
      </c>
      <c r="C176" s="27">
        <v>202328.2</v>
      </c>
      <c r="D176" s="27">
        <v>206995.6</v>
      </c>
      <c r="E176" s="27">
        <v>206995.6</v>
      </c>
      <c r="F176" s="13">
        <f t="shared" si="81"/>
        <v>102.30684600564825</v>
      </c>
      <c r="G176" s="13">
        <f t="shared" si="80"/>
        <v>100</v>
      </c>
    </row>
    <row r="177" spans="1:7" x14ac:dyDescent="0.25">
      <c r="A177" s="24" t="s">
        <v>61</v>
      </c>
      <c r="B177" s="22" t="s">
        <v>62</v>
      </c>
      <c r="C177" s="27">
        <v>0</v>
      </c>
      <c r="D177" s="27">
        <v>40272.400000000001</v>
      </c>
      <c r="E177" s="27">
        <v>40272.400000000001</v>
      </c>
      <c r="F177" s="13" t="s">
        <v>296</v>
      </c>
      <c r="G177" s="13">
        <f t="shared" si="80"/>
        <v>100</v>
      </c>
    </row>
    <row r="178" spans="1:7" x14ac:dyDescent="0.25">
      <c r="A178" s="24" t="s">
        <v>59</v>
      </c>
      <c r="B178" s="22" t="s">
        <v>60</v>
      </c>
      <c r="C178" s="27">
        <v>0</v>
      </c>
      <c r="D178" s="27">
        <v>40272.400000000001</v>
      </c>
      <c r="E178" s="27">
        <v>40272.400000000001</v>
      </c>
      <c r="F178" s="13" t="s">
        <v>296</v>
      </c>
      <c r="G178" s="13">
        <f t="shared" si="80"/>
        <v>100</v>
      </c>
    </row>
    <row r="179" spans="1:7" s="11" customFormat="1" ht="47.25" x14ac:dyDescent="0.25">
      <c r="A179" s="23" t="s">
        <v>57</v>
      </c>
      <c r="B179" s="21" t="s">
        <v>58</v>
      </c>
      <c r="C179" s="26">
        <f>SUM(C180+C182+C184+C186+C188+C190+C192+C194+C196+C198+C200+C202+C204+C206)</f>
        <v>2309399.8000000003</v>
      </c>
      <c r="D179" s="26">
        <f t="shared" ref="D179:E179" si="88">SUM(D180+D182+D184+D186+D188+D190+D192+D194+D196+D198+D200+D202+D204+D206)</f>
        <v>3249442.8</v>
      </c>
      <c r="E179" s="26">
        <f t="shared" si="88"/>
        <v>3239159.2</v>
      </c>
      <c r="F179" s="15">
        <f t="shared" si="81"/>
        <v>140.25978524809778</v>
      </c>
      <c r="G179" s="15">
        <f t="shared" si="80"/>
        <v>99.68352728043098</v>
      </c>
    </row>
    <row r="180" spans="1:7" ht="78.75" x14ac:dyDescent="0.25">
      <c r="A180" s="24" t="s">
        <v>345</v>
      </c>
      <c r="B180" s="22" t="s">
        <v>346</v>
      </c>
      <c r="C180" s="27">
        <v>183754.1</v>
      </c>
      <c r="D180" s="27">
        <v>155629</v>
      </c>
      <c r="E180" s="27">
        <v>155628.9</v>
      </c>
      <c r="F180" s="13">
        <f t="shared" si="81"/>
        <v>84.694110226656164</v>
      </c>
      <c r="G180" s="13">
        <f t="shared" si="80"/>
        <v>99.999935744623428</v>
      </c>
    </row>
    <row r="181" spans="1:7" ht="94.5" x14ac:dyDescent="0.25">
      <c r="A181" s="24" t="s">
        <v>347</v>
      </c>
      <c r="B181" s="22" t="s">
        <v>348</v>
      </c>
      <c r="C181" s="27">
        <v>183754.1</v>
      </c>
      <c r="D181" s="27">
        <v>155629</v>
      </c>
      <c r="E181" s="27">
        <v>155628.9</v>
      </c>
      <c r="F181" s="13">
        <f t="shared" si="81"/>
        <v>84.694110226656164</v>
      </c>
      <c r="G181" s="13">
        <f t="shared" si="80"/>
        <v>99.999935744623428</v>
      </c>
    </row>
    <row r="182" spans="1:7" ht="47.25" x14ac:dyDescent="0.25">
      <c r="A182" s="24" t="s">
        <v>349</v>
      </c>
      <c r="B182" s="22" t="s">
        <v>56</v>
      </c>
      <c r="C182" s="27">
        <v>114436.9</v>
      </c>
      <c r="D182" s="27">
        <v>94732.7</v>
      </c>
      <c r="E182" s="27">
        <v>94567.7</v>
      </c>
      <c r="F182" s="13">
        <f t="shared" si="81"/>
        <v>82.63741852496878</v>
      </c>
      <c r="G182" s="13">
        <f t="shared" si="80"/>
        <v>99.825825718046673</v>
      </c>
    </row>
    <row r="183" spans="1:7" ht="47.25" x14ac:dyDescent="0.25">
      <c r="A183" s="24" t="s">
        <v>54</v>
      </c>
      <c r="B183" s="22" t="s">
        <v>55</v>
      </c>
      <c r="C183" s="27">
        <v>114436.9</v>
      </c>
      <c r="D183" s="27">
        <v>94732.7</v>
      </c>
      <c r="E183" s="27">
        <v>94567.7</v>
      </c>
      <c r="F183" s="13">
        <f t="shared" si="81"/>
        <v>82.63741852496878</v>
      </c>
      <c r="G183" s="13">
        <f t="shared" si="80"/>
        <v>99.825825718046673</v>
      </c>
    </row>
    <row r="184" spans="1:7" ht="129" customHeight="1" x14ac:dyDescent="0.25">
      <c r="A184" s="24" t="s">
        <v>426</v>
      </c>
      <c r="B184" s="22" t="s">
        <v>427</v>
      </c>
      <c r="C184" s="27">
        <v>0</v>
      </c>
      <c r="D184" s="27">
        <v>53836.9</v>
      </c>
      <c r="E184" s="27">
        <v>53836.9</v>
      </c>
      <c r="F184" s="13" t="s">
        <v>296</v>
      </c>
      <c r="G184" s="13">
        <f t="shared" si="80"/>
        <v>100</v>
      </c>
    </row>
    <row r="185" spans="1:7" ht="128.25" customHeight="1" x14ac:dyDescent="0.25">
      <c r="A185" s="24" t="s">
        <v>428</v>
      </c>
      <c r="B185" s="22" t="s">
        <v>429</v>
      </c>
      <c r="C185" s="27">
        <v>0</v>
      </c>
      <c r="D185" s="27">
        <v>53836.9</v>
      </c>
      <c r="E185" s="27">
        <v>53836.9</v>
      </c>
      <c r="F185" s="13" t="s">
        <v>296</v>
      </c>
      <c r="G185" s="13">
        <f t="shared" si="80"/>
        <v>100</v>
      </c>
    </row>
    <row r="186" spans="1:7" ht="110.25" customHeight="1" x14ac:dyDescent="0.25">
      <c r="A186" s="24" t="s">
        <v>350</v>
      </c>
      <c r="B186" s="22" t="s">
        <v>351</v>
      </c>
      <c r="C186" s="27">
        <v>947762.3</v>
      </c>
      <c r="D186" s="27">
        <v>972600.5</v>
      </c>
      <c r="E186" s="27">
        <v>972600.4</v>
      </c>
      <c r="F186" s="13">
        <f t="shared" si="81"/>
        <v>102.62070985520315</v>
      </c>
      <c r="G186" s="13">
        <f t="shared" si="80"/>
        <v>99.999989718286187</v>
      </c>
    </row>
    <row r="187" spans="1:7" ht="110.25" x14ac:dyDescent="0.25">
      <c r="A187" s="24" t="s">
        <v>352</v>
      </c>
      <c r="B187" s="22" t="s">
        <v>353</v>
      </c>
      <c r="C187" s="27">
        <v>947763.3</v>
      </c>
      <c r="D187" s="27">
        <v>972600.5</v>
      </c>
      <c r="E187" s="27">
        <v>972600.4</v>
      </c>
      <c r="F187" s="13">
        <f t="shared" si="81"/>
        <v>102.62060157847428</v>
      </c>
      <c r="G187" s="13">
        <f t="shared" si="80"/>
        <v>99.999989718286187</v>
      </c>
    </row>
    <row r="188" spans="1:7" ht="34.5" customHeight="1" x14ac:dyDescent="0.25">
      <c r="A188" s="24" t="s">
        <v>430</v>
      </c>
      <c r="B188" s="22" t="s">
        <v>431</v>
      </c>
      <c r="C188" s="27">
        <v>27414.3</v>
      </c>
      <c r="D188" s="27">
        <v>132841.70000000001</v>
      </c>
      <c r="E188" s="27">
        <v>132841.70000000001</v>
      </c>
      <c r="F188" s="13">
        <f t="shared" si="81"/>
        <v>484.57082617466074</v>
      </c>
      <c r="G188" s="13">
        <f t="shared" si="80"/>
        <v>100</v>
      </c>
    </row>
    <row r="189" spans="1:7" ht="47.25" x14ac:dyDescent="0.25">
      <c r="A189" s="24" t="s">
        <v>432</v>
      </c>
      <c r="B189" s="22" t="s">
        <v>433</v>
      </c>
      <c r="C189" s="27">
        <v>27414.3</v>
      </c>
      <c r="D189" s="27">
        <v>132841.70000000001</v>
      </c>
      <c r="E189" s="27">
        <v>132841.70000000001</v>
      </c>
      <c r="F189" s="13">
        <f t="shared" si="81"/>
        <v>484.57082617466074</v>
      </c>
      <c r="G189" s="13">
        <f t="shared" si="80"/>
        <v>100</v>
      </c>
    </row>
    <row r="190" spans="1:7" ht="78.75" x14ac:dyDescent="0.25">
      <c r="A190" s="24" t="s">
        <v>320</v>
      </c>
      <c r="B190" s="22" t="s">
        <v>321</v>
      </c>
      <c r="C190" s="27">
        <v>29276.1</v>
      </c>
      <c r="D190" s="27">
        <v>98249.3</v>
      </c>
      <c r="E190" s="27">
        <v>98247.7</v>
      </c>
      <c r="F190" s="13">
        <f t="shared" si="81"/>
        <v>335.59012300135606</v>
      </c>
      <c r="G190" s="13">
        <f t="shared" si="80"/>
        <v>99.998371489669637</v>
      </c>
    </row>
    <row r="191" spans="1:7" ht="78.75" x14ac:dyDescent="0.25">
      <c r="A191" s="24" t="s">
        <v>322</v>
      </c>
      <c r="B191" s="22" t="s">
        <v>323</v>
      </c>
      <c r="C191" s="27">
        <v>29276.1</v>
      </c>
      <c r="D191" s="27">
        <v>98249.3</v>
      </c>
      <c r="E191" s="27">
        <v>98247.7</v>
      </c>
      <c r="F191" s="13">
        <f t="shared" si="81"/>
        <v>335.59012300135606</v>
      </c>
      <c r="G191" s="13">
        <f t="shared" si="80"/>
        <v>99.998371489669637</v>
      </c>
    </row>
    <row r="192" spans="1:7" ht="78.75" customHeight="1" x14ac:dyDescent="0.25">
      <c r="A192" s="24" t="s">
        <v>324</v>
      </c>
      <c r="B192" s="22" t="s">
        <v>325</v>
      </c>
      <c r="C192" s="27">
        <v>1755.5</v>
      </c>
      <c r="D192" s="27">
        <v>1755.5</v>
      </c>
      <c r="E192" s="27">
        <v>1755.3</v>
      </c>
      <c r="F192" s="13">
        <f t="shared" si="81"/>
        <v>99.988607234406146</v>
      </c>
      <c r="G192" s="13">
        <f t="shared" si="80"/>
        <v>99.988607234406146</v>
      </c>
    </row>
    <row r="193" spans="1:7" ht="94.5" x14ac:dyDescent="0.25">
      <c r="A193" s="24" t="s">
        <v>326</v>
      </c>
      <c r="B193" s="22" t="s">
        <v>327</v>
      </c>
      <c r="C193" s="27">
        <v>1755.5</v>
      </c>
      <c r="D193" s="27">
        <v>1755.5</v>
      </c>
      <c r="E193" s="27">
        <v>1755.3</v>
      </c>
      <c r="F193" s="13">
        <f t="shared" si="81"/>
        <v>99.988607234406146</v>
      </c>
      <c r="G193" s="13">
        <f t="shared" si="80"/>
        <v>99.988607234406146</v>
      </c>
    </row>
    <row r="194" spans="1:7" s="11" customFormat="1" ht="61.5" customHeight="1" x14ac:dyDescent="0.25">
      <c r="A194" s="24" t="s">
        <v>52</v>
      </c>
      <c r="B194" s="22" t="s">
        <v>53</v>
      </c>
      <c r="C194" s="27">
        <v>32637.200000000001</v>
      </c>
      <c r="D194" s="27">
        <v>30531.7</v>
      </c>
      <c r="E194" s="27">
        <v>30531.3</v>
      </c>
      <c r="F194" s="13">
        <f t="shared" si="81"/>
        <v>93.547546970941127</v>
      </c>
      <c r="G194" s="13">
        <f t="shared" si="80"/>
        <v>99.998689886249366</v>
      </c>
    </row>
    <row r="195" spans="1:7" ht="81" customHeight="1" x14ac:dyDescent="0.25">
      <c r="A195" s="24" t="s">
        <v>50</v>
      </c>
      <c r="B195" s="22" t="s">
        <v>51</v>
      </c>
      <c r="C195" s="27">
        <v>32637.200000000001</v>
      </c>
      <c r="D195" s="27">
        <v>30531.7</v>
      </c>
      <c r="E195" s="27">
        <v>30531.3</v>
      </c>
      <c r="F195" s="13">
        <f t="shared" si="81"/>
        <v>93.547546970941127</v>
      </c>
      <c r="G195" s="13">
        <f t="shared" si="80"/>
        <v>99.998689886249366</v>
      </c>
    </row>
    <row r="196" spans="1:7" s="11" customFormat="1" ht="78.75" x14ac:dyDescent="0.25">
      <c r="A196" s="24" t="s">
        <v>434</v>
      </c>
      <c r="B196" s="22" t="s">
        <v>435</v>
      </c>
      <c r="C196" s="27">
        <v>91146.8</v>
      </c>
      <c r="D196" s="27">
        <v>91146.8</v>
      </c>
      <c r="E196" s="27">
        <v>91146.8</v>
      </c>
      <c r="F196" s="13">
        <f t="shared" si="81"/>
        <v>100</v>
      </c>
      <c r="G196" s="13">
        <f t="shared" si="80"/>
        <v>100</v>
      </c>
    </row>
    <row r="197" spans="1:7" ht="78" customHeight="1" x14ac:dyDescent="0.25">
      <c r="A197" s="24" t="s">
        <v>436</v>
      </c>
      <c r="B197" s="22" t="s">
        <v>437</v>
      </c>
      <c r="C197" s="27">
        <v>91146.8</v>
      </c>
      <c r="D197" s="27">
        <v>91146.8</v>
      </c>
      <c r="E197" s="27">
        <v>91146.8</v>
      </c>
      <c r="F197" s="13">
        <f t="shared" si="81"/>
        <v>100</v>
      </c>
      <c r="G197" s="13">
        <f t="shared" si="80"/>
        <v>100</v>
      </c>
    </row>
    <row r="198" spans="1:7" ht="30.75" customHeight="1" x14ac:dyDescent="0.25">
      <c r="A198" s="24" t="s">
        <v>48</v>
      </c>
      <c r="B198" s="22" t="s">
        <v>49</v>
      </c>
      <c r="C198" s="27">
        <v>47257.4</v>
      </c>
      <c r="D198" s="27">
        <v>45722.3</v>
      </c>
      <c r="E198" s="27">
        <v>45716.6</v>
      </c>
      <c r="F198" s="13">
        <f t="shared" si="81"/>
        <v>96.739558249078456</v>
      </c>
      <c r="G198" s="13">
        <f t="shared" si="80"/>
        <v>99.987533435544577</v>
      </c>
    </row>
    <row r="199" spans="1:7" ht="47.25" x14ac:dyDescent="0.25">
      <c r="A199" s="24" t="s">
        <v>46</v>
      </c>
      <c r="B199" s="22" t="s">
        <v>47</v>
      </c>
      <c r="C199" s="27">
        <v>47257.4</v>
      </c>
      <c r="D199" s="27">
        <v>45722.3</v>
      </c>
      <c r="E199" s="27">
        <v>45716.6</v>
      </c>
      <c r="F199" s="13">
        <f t="shared" si="81"/>
        <v>96.739558249078456</v>
      </c>
      <c r="G199" s="13">
        <f t="shared" si="80"/>
        <v>99.987533435544577</v>
      </c>
    </row>
    <row r="200" spans="1:7" ht="31.5" x14ac:dyDescent="0.25">
      <c r="A200" s="24" t="s">
        <v>44</v>
      </c>
      <c r="B200" s="22" t="s">
        <v>45</v>
      </c>
      <c r="C200" s="27">
        <v>134.5</v>
      </c>
      <c r="D200" s="27">
        <v>134.5</v>
      </c>
      <c r="E200" s="27">
        <v>134.5</v>
      </c>
      <c r="F200" s="13">
        <f t="shared" si="81"/>
        <v>100</v>
      </c>
      <c r="G200" s="13">
        <f t="shared" si="80"/>
        <v>100</v>
      </c>
    </row>
    <row r="201" spans="1:7" ht="31.5" x14ac:dyDescent="0.25">
      <c r="A201" s="24" t="s">
        <v>42</v>
      </c>
      <c r="B201" s="22" t="s">
        <v>43</v>
      </c>
      <c r="C201" s="27">
        <v>134.5</v>
      </c>
      <c r="D201" s="27">
        <v>134.5</v>
      </c>
      <c r="E201" s="27">
        <v>134.5</v>
      </c>
      <c r="F201" s="13">
        <f t="shared" si="81"/>
        <v>100</v>
      </c>
      <c r="G201" s="13">
        <f t="shared" si="80"/>
        <v>100</v>
      </c>
    </row>
    <row r="202" spans="1:7" ht="31.5" x14ac:dyDescent="0.25">
      <c r="A202" s="24" t="s">
        <v>40</v>
      </c>
      <c r="B202" s="22" t="s">
        <v>41</v>
      </c>
      <c r="C202" s="27">
        <v>11129.8</v>
      </c>
      <c r="D202" s="27">
        <v>11129.8</v>
      </c>
      <c r="E202" s="27">
        <v>11129.8</v>
      </c>
      <c r="F202" s="13">
        <f t="shared" si="81"/>
        <v>100</v>
      </c>
      <c r="G202" s="13">
        <f t="shared" si="80"/>
        <v>100</v>
      </c>
    </row>
    <row r="203" spans="1:7" s="11" customFormat="1" ht="47.25" x14ac:dyDescent="0.25">
      <c r="A203" s="24" t="s">
        <v>38</v>
      </c>
      <c r="B203" s="22" t="s">
        <v>39</v>
      </c>
      <c r="C203" s="27">
        <v>11129.8</v>
      </c>
      <c r="D203" s="27">
        <v>11129.8</v>
      </c>
      <c r="E203" s="27">
        <v>11129.8</v>
      </c>
      <c r="F203" s="13">
        <f t="shared" si="81"/>
        <v>100</v>
      </c>
      <c r="G203" s="13">
        <f t="shared" si="80"/>
        <v>100</v>
      </c>
    </row>
    <row r="204" spans="1:7" ht="31.5" customHeight="1" x14ac:dyDescent="0.25">
      <c r="A204" s="24" t="s">
        <v>354</v>
      </c>
      <c r="B204" s="22" t="s">
        <v>355</v>
      </c>
      <c r="C204" s="27">
        <v>141471.79999999999</v>
      </c>
      <c r="D204" s="27">
        <v>141471.9</v>
      </c>
      <c r="E204" s="27">
        <v>141471.79999999999</v>
      </c>
      <c r="F204" s="13">
        <f t="shared" si="81"/>
        <v>100</v>
      </c>
      <c r="G204" s="13">
        <f t="shared" si="80"/>
        <v>99.999929314584733</v>
      </c>
    </row>
    <row r="205" spans="1:7" ht="47.25" x14ac:dyDescent="0.25">
      <c r="A205" s="24" t="s">
        <v>356</v>
      </c>
      <c r="B205" s="22" t="s">
        <v>357</v>
      </c>
      <c r="C205" s="27">
        <v>141471.79999999999</v>
      </c>
      <c r="D205" s="27">
        <v>141471.9</v>
      </c>
      <c r="E205" s="27">
        <v>141471.79999999999</v>
      </c>
      <c r="F205" s="13">
        <f t="shared" si="81"/>
        <v>100</v>
      </c>
      <c r="G205" s="13">
        <f t="shared" si="80"/>
        <v>99.999929314584733</v>
      </c>
    </row>
    <row r="206" spans="1:7" s="11" customFormat="1" x14ac:dyDescent="0.25">
      <c r="A206" s="24" t="s">
        <v>36</v>
      </c>
      <c r="B206" s="22" t="s">
        <v>37</v>
      </c>
      <c r="C206" s="27">
        <v>681223.1</v>
      </c>
      <c r="D206" s="27">
        <v>1419660.2</v>
      </c>
      <c r="E206" s="27">
        <v>1409549.8</v>
      </c>
      <c r="F206" s="13">
        <f t="shared" si="81"/>
        <v>206.91456293833843</v>
      </c>
      <c r="G206" s="13">
        <f t="shared" si="80"/>
        <v>99.287829580627815</v>
      </c>
    </row>
    <row r="207" spans="1:7" s="11" customFormat="1" x14ac:dyDescent="0.25">
      <c r="A207" s="24" t="s">
        <v>34</v>
      </c>
      <c r="B207" s="22" t="s">
        <v>35</v>
      </c>
      <c r="C207" s="27">
        <v>681223.1</v>
      </c>
      <c r="D207" s="27">
        <v>1419660.2</v>
      </c>
      <c r="E207" s="27">
        <v>1409549.8</v>
      </c>
      <c r="F207" s="13">
        <f t="shared" si="81"/>
        <v>206.91456293833843</v>
      </c>
      <c r="G207" s="13">
        <f t="shared" si="80"/>
        <v>99.287829580627815</v>
      </c>
    </row>
    <row r="208" spans="1:7" s="11" customFormat="1" ht="31.5" x14ac:dyDescent="0.25">
      <c r="A208" s="23" t="s">
        <v>32</v>
      </c>
      <c r="B208" s="21" t="s">
        <v>33</v>
      </c>
      <c r="C208" s="26">
        <f>SUM(C209+C211+C213+C215+C217)</f>
        <v>1733514.8</v>
      </c>
      <c r="D208" s="26">
        <f t="shared" ref="D208:E208" si="89">SUM(D209+D211+D213+D215+D217)</f>
        <v>1741418.5</v>
      </c>
      <c r="E208" s="26">
        <f t="shared" si="89"/>
        <v>1740360.6</v>
      </c>
      <c r="F208" s="15">
        <f t="shared" si="81"/>
        <v>100.39490865610148</v>
      </c>
      <c r="G208" s="15">
        <f t="shared" si="80"/>
        <v>99.939250674091269</v>
      </c>
    </row>
    <row r="209" spans="1:7" s="11" customFormat="1" ht="47.25" x14ac:dyDescent="0.25">
      <c r="A209" s="24" t="s">
        <v>30</v>
      </c>
      <c r="B209" s="22" t="s">
        <v>31</v>
      </c>
      <c r="C209" s="27">
        <f>SUM(C210)</f>
        <v>1682548</v>
      </c>
      <c r="D209" s="27">
        <v>1689025.5</v>
      </c>
      <c r="E209" s="27">
        <v>1687967.6</v>
      </c>
      <c r="F209" s="13">
        <f t="shared" si="81"/>
        <v>100.3221067095857</v>
      </c>
      <c r="G209" s="13">
        <f t="shared" si="80"/>
        <v>99.937366250539156</v>
      </c>
    </row>
    <row r="210" spans="1:7" ht="47.25" x14ac:dyDescent="0.25">
      <c r="A210" s="24" t="s">
        <v>358</v>
      </c>
      <c r="B210" s="22" t="s">
        <v>29</v>
      </c>
      <c r="C210" s="27">
        <v>1682548</v>
      </c>
      <c r="D210" s="27">
        <v>1689025.5</v>
      </c>
      <c r="E210" s="27">
        <v>1687967.6</v>
      </c>
      <c r="F210" s="13">
        <f t="shared" si="81"/>
        <v>100.3221067095857</v>
      </c>
      <c r="G210" s="13">
        <f t="shared" si="80"/>
        <v>99.937366250539156</v>
      </c>
    </row>
    <row r="211" spans="1:7" ht="94.5" x14ac:dyDescent="0.25">
      <c r="A211" s="24" t="s">
        <v>27</v>
      </c>
      <c r="B211" s="22" t="s">
        <v>28</v>
      </c>
      <c r="C211" s="27">
        <f>SUM(C212)</f>
        <v>37283</v>
      </c>
      <c r="D211" s="27">
        <v>38275</v>
      </c>
      <c r="E211" s="27">
        <v>38275</v>
      </c>
      <c r="F211" s="13">
        <f t="shared" ref="F211:F227" si="90">SUM(E211/C211)*100</f>
        <v>102.6607300914626</v>
      </c>
      <c r="G211" s="13">
        <f t="shared" ref="G211:G227" si="91">SUM(E211/D211)*100</f>
        <v>100</v>
      </c>
    </row>
    <row r="212" spans="1:7" s="11" customFormat="1" ht="96" customHeight="1" x14ac:dyDescent="0.25">
      <c r="A212" s="24" t="s">
        <v>25</v>
      </c>
      <c r="B212" s="22" t="s">
        <v>26</v>
      </c>
      <c r="C212" s="27">
        <v>37283</v>
      </c>
      <c r="D212" s="27">
        <v>38275</v>
      </c>
      <c r="E212" s="27">
        <v>38275</v>
      </c>
      <c r="F212" s="13">
        <f t="shared" si="90"/>
        <v>102.6607300914626</v>
      </c>
      <c r="G212" s="13">
        <f t="shared" si="91"/>
        <v>100</v>
      </c>
    </row>
    <row r="213" spans="1:7" ht="63" x14ac:dyDescent="0.25">
      <c r="A213" s="24" t="s">
        <v>23</v>
      </c>
      <c r="B213" s="22" t="s">
        <v>24</v>
      </c>
      <c r="C213" s="27">
        <f>SUM(C214)</f>
        <v>6852.6</v>
      </c>
      <c r="D213" s="27">
        <v>7225.3</v>
      </c>
      <c r="E213" s="27">
        <v>7225.3</v>
      </c>
      <c r="F213" s="13">
        <f t="shared" si="90"/>
        <v>105.43881154598253</v>
      </c>
      <c r="G213" s="13">
        <f t="shared" si="91"/>
        <v>100</v>
      </c>
    </row>
    <row r="214" spans="1:7" ht="63" x14ac:dyDescent="0.25">
      <c r="A214" s="24" t="s">
        <v>21</v>
      </c>
      <c r="B214" s="22" t="s">
        <v>22</v>
      </c>
      <c r="C214" s="27">
        <v>6852.6</v>
      </c>
      <c r="D214" s="27">
        <v>7225.3</v>
      </c>
      <c r="E214" s="27">
        <v>7225.3</v>
      </c>
      <c r="F214" s="13">
        <f t="shared" si="90"/>
        <v>105.43881154598253</v>
      </c>
      <c r="G214" s="13">
        <f t="shared" si="91"/>
        <v>100</v>
      </c>
    </row>
    <row r="215" spans="1:7" s="11" customFormat="1" ht="78.75" x14ac:dyDescent="0.25">
      <c r="A215" s="24" t="s">
        <v>19</v>
      </c>
      <c r="B215" s="22" t="s">
        <v>20</v>
      </c>
      <c r="C215" s="27">
        <f>SUM(C216)</f>
        <v>1.4</v>
      </c>
      <c r="D215" s="27">
        <v>1.4</v>
      </c>
      <c r="E215" s="27">
        <v>1.4</v>
      </c>
      <c r="F215" s="13">
        <f t="shared" si="90"/>
        <v>100</v>
      </c>
      <c r="G215" s="13">
        <f t="shared" si="91"/>
        <v>100</v>
      </c>
    </row>
    <row r="216" spans="1:7" ht="78.75" x14ac:dyDescent="0.25">
      <c r="A216" s="24" t="s">
        <v>17</v>
      </c>
      <c r="B216" s="22" t="s">
        <v>18</v>
      </c>
      <c r="C216" s="27">
        <v>1.4</v>
      </c>
      <c r="D216" s="27">
        <v>1.4</v>
      </c>
      <c r="E216" s="27">
        <v>1.4</v>
      </c>
      <c r="F216" s="13">
        <f t="shared" si="90"/>
        <v>100</v>
      </c>
      <c r="G216" s="13">
        <f t="shared" si="91"/>
        <v>100</v>
      </c>
    </row>
    <row r="217" spans="1:7" ht="31.5" x14ac:dyDescent="0.25">
      <c r="A217" s="24" t="s">
        <v>15</v>
      </c>
      <c r="B217" s="22" t="s">
        <v>16</v>
      </c>
      <c r="C217" s="27">
        <f>SUM(C218)</f>
        <v>6829.8</v>
      </c>
      <c r="D217" s="27">
        <v>6891.3</v>
      </c>
      <c r="E217" s="27">
        <v>6891.3</v>
      </c>
      <c r="F217" s="13">
        <f t="shared" si="90"/>
        <v>100.90046560660635</v>
      </c>
      <c r="G217" s="13">
        <f t="shared" si="91"/>
        <v>100</v>
      </c>
    </row>
    <row r="218" spans="1:7" ht="47.25" x14ac:dyDescent="0.25">
      <c r="A218" s="24" t="s">
        <v>13</v>
      </c>
      <c r="B218" s="22" t="s">
        <v>14</v>
      </c>
      <c r="C218" s="27">
        <v>6829.8</v>
      </c>
      <c r="D218" s="27">
        <v>6891.3</v>
      </c>
      <c r="E218" s="27">
        <v>6891.3</v>
      </c>
      <c r="F218" s="13">
        <f t="shared" si="90"/>
        <v>100.90046560660635</v>
      </c>
      <c r="G218" s="13">
        <f t="shared" si="91"/>
        <v>100</v>
      </c>
    </row>
    <row r="219" spans="1:7" x14ac:dyDescent="0.25">
      <c r="A219" s="23" t="s">
        <v>11</v>
      </c>
      <c r="B219" s="21" t="s">
        <v>12</v>
      </c>
      <c r="C219" s="26">
        <f>SUM(C220+C222+C224)</f>
        <v>65200.2</v>
      </c>
      <c r="D219" s="26">
        <f t="shared" ref="D219:E219" si="92">SUM(D220+D222+D224)</f>
        <v>368202.80000000005</v>
      </c>
      <c r="E219" s="26">
        <f t="shared" si="92"/>
        <v>451885.30000000005</v>
      </c>
      <c r="F219" s="15">
        <f t="shared" si="90"/>
        <v>693.07348750463962</v>
      </c>
      <c r="G219" s="15">
        <f t="shared" si="91"/>
        <v>122.72728507224822</v>
      </c>
    </row>
    <row r="220" spans="1:7" ht="190.5" customHeight="1" x14ac:dyDescent="0.25">
      <c r="A220" s="24" t="s">
        <v>438</v>
      </c>
      <c r="B220" s="22" t="s">
        <v>359</v>
      </c>
      <c r="C220" s="27">
        <f>SUM(C221)</f>
        <v>625</v>
      </c>
      <c r="D220" s="27">
        <v>625</v>
      </c>
      <c r="E220" s="27">
        <v>625</v>
      </c>
      <c r="F220" s="13">
        <f t="shared" si="90"/>
        <v>100</v>
      </c>
      <c r="G220" s="13">
        <f t="shared" si="91"/>
        <v>100</v>
      </c>
    </row>
    <row r="221" spans="1:7" ht="205.5" customHeight="1" x14ac:dyDescent="0.25">
      <c r="A221" s="24" t="s">
        <v>439</v>
      </c>
      <c r="B221" s="22" t="s">
        <v>360</v>
      </c>
      <c r="C221" s="27">
        <v>625</v>
      </c>
      <c r="D221" s="27">
        <v>625</v>
      </c>
      <c r="E221" s="27">
        <v>625</v>
      </c>
      <c r="F221" s="13">
        <f t="shared" si="90"/>
        <v>100</v>
      </c>
      <c r="G221" s="13">
        <f t="shared" si="91"/>
        <v>100</v>
      </c>
    </row>
    <row r="222" spans="1:7" ht="157.5" x14ac:dyDescent="0.25">
      <c r="A222" s="24" t="s">
        <v>328</v>
      </c>
      <c r="B222" s="22" t="s">
        <v>10</v>
      </c>
      <c r="C222" s="27">
        <f>SUM(C223)</f>
        <v>58433.7</v>
      </c>
      <c r="D222" s="27">
        <v>56877.9</v>
      </c>
      <c r="E222" s="27">
        <v>56877.9</v>
      </c>
      <c r="F222" s="13">
        <f t="shared" si="90"/>
        <v>97.337495315203398</v>
      </c>
      <c r="G222" s="13">
        <f t="shared" si="91"/>
        <v>100</v>
      </c>
    </row>
    <row r="223" spans="1:7" ht="156.75" customHeight="1" x14ac:dyDescent="0.25">
      <c r="A223" s="24" t="s">
        <v>329</v>
      </c>
      <c r="B223" s="22" t="s">
        <v>9</v>
      </c>
      <c r="C223" s="27">
        <v>58433.7</v>
      </c>
      <c r="D223" s="27">
        <v>56877.9</v>
      </c>
      <c r="E223" s="27">
        <v>56877.9</v>
      </c>
      <c r="F223" s="13">
        <f t="shared" si="90"/>
        <v>97.337495315203398</v>
      </c>
      <c r="G223" s="13">
        <f t="shared" si="91"/>
        <v>100</v>
      </c>
    </row>
    <row r="224" spans="1:7" s="11" customFormat="1" ht="31.5" x14ac:dyDescent="0.25">
      <c r="A224" s="24" t="s">
        <v>7</v>
      </c>
      <c r="B224" s="22" t="s">
        <v>8</v>
      </c>
      <c r="C224" s="27">
        <f>SUM(C225)</f>
        <v>6141.5</v>
      </c>
      <c r="D224" s="27">
        <v>310699.90000000002</v>
      </c>
      <c r="E224" s="27">
        <v>394382.4</v>
      </c>
      <c r="F224" s="13">
        <f t="shared" si="90"/>
        <v>6421.5973296425955</v>
      </c>
      <c r="G224" s="13">
        <f t="shared" si="91"/>
        <v>126.93354584278913</v>
      </c>
    </row>
    <row r="225" spans="1:7" ht="31.5" x14ac:dyDescent="0.25">
      <c r="A225" s="24" t="s">
        <v>5</v>
      </c>
      <c r="B225" s="22" t="s">
        <v>6</v>
      </c>
      <c r="C225" s="27">
        <v>6141.5</v>
      </c>
      <c r="D225" s="27">
        <v>310699.90000000002</v>
      </c>
      <c r="E225" s="27">
        <v>394382.4</v>
      </c>
      <c r="F225" s="13">
        <f t="shared" si="90"/>
        <v>6421.5973296425955</v>
      </c>
      <c r="G225" s="13">
        <f t="shared" si="91"/>
        <v>126.93354584278913</v>
      </c>
    </row>
    <row r="226" spans="1:7" ht="31.5" x14ac:dyDescent="0.25">
      <c r="A226" s="23" t="s">
        <v>440</v>
      </c>
      <c r="B226" s="21" t="s">
        <v>361</v>
      </c>
      <c r="C226" s="26">
        <v>323.5</v>
      </c>
      <c r="D226" s="26">
        <v>323.5</v>
      </c>
      <c r="E226" s="26">
        <v>323.5</v>
      </c>
      <c r="F226" s="15">
        <f t="shared" si="90"/>
        <v>100</v>
      </c>
      <c r="G226" s="15">
        <f t="shared" si="91"/>
        <v>100</v>
      </c>
    </row>
    <row r="227" spans="1:7" ht="31.5" customHeight="1" x14ac:dyDescent="0.25">
      <c r="A227" s="24" t="s">
        <v>362</v>
      </c>
      <c r="B227" s="22" t="s">
        <v>363</v>
      </c>
      <c r="C227" s="27">
        <v>323.5</v>
      </c>
      <c r="D227" s="27">
        <v>323.5</v>
      </c>
      <c r="E227" s="27">
        <v>323.5</v>
      </c>
      <c r="F227" s="13">
        <f t="shared" si="90"/>
        <v>100</v>
      </c>
      <c r="G227" s="13">
        <f t="shared" si="91"/>
        <v>100</v>
      </c>
    </row>
    <row r="228" spans="1:7" ht="47.25" x14ac:dyDescent="0.25">
      <c r="A228" s="24" t="s">
        <v>364</v>
      </c>
      <c r="B228" s="22" t="s">
        <v>365</v>
      </c>
      <c r="C228" s="27">
        <v>323.5</v>
      </c>
      <c r="D228" s="27">
        <v>323.5</v>
      </c>
      <c r="E228" s="27">
        <v>323.5</v>
      </c>
      <c r="F228" s="13">
        <f t="shared" ref="F228" si="93">SUM(E228/C228)*100</f>
        <v>100</v>
      </c>
      <c r="G228" s="13">
        <f t="shared" ref="G228:G232" si="94">SUM(E228/D228)*100</f>
        <v>100</v>
      </c>
    </row>
    <row r="229" spans="1:7" ht="63.75" customHeight="1" x14ac:dyDescent="0.25">
      <c r="A229" s="23" t="s">
        <v>441</v>
      </c>
      <c r="B229" s="21" t="s">
        <v>4</v>
      </c>
      <c r="C229" s="26">
        <v>0</v>
      </c>
      <c r="D229" s="26">
        <v>-103.5</v>
      </c>
      <c r="E229" s="26">
        <v>-103.5</v>
      </c>
      <c r="F229" s="15" t="s">
        <v>296</v>
      </c>
      <c r="G229" s="15">
        <f t="shared" si="94"/>
        <v>100</v>
      </c>
    </row>
    <row r="230" spans="1:7" ht="63" x14ac:dyDescent="0.25">
      <c r="A230" s="24" t="s">
        <v>2</v>
      </c>
      <c r="B230" s="22" t="s">
        <v>3</v>
      </c>
      <c r="C230" s="27">
        <v>0</v>
      </c>
      <c r="D230" s="27">
        <v>-103.5</v>
      </c>
      <c r="E230" s="27">
        <v>-103.5</v>
      </c>
      <c r="F230" s="13" t="s">
        <v>296</v>
      </c>
      <c r="G230" s="13">
        <f t="shared" si="94"/>
        <v>100</v>
      </c>
    </row>
    <row r="231" spans="1:7" ht="47.25" x14ac:dyDescent="0.25">
      <c r="A231" s="24" t="s">
        <v>442</v>
      </c>
      <c r="B231" s="22" t="s">
        <v>443</v>
      </c>
      <c r="C231" s="27">
        <v>0</v>
      </c>
      <c r="D231" s="27">
        <v>-7.9</v>
      </c>
      <c r="E231" s="27">
        <v>-7.9</v>
      </c>
      <c r="F231" s="13" t="s">
        <v>296</v>
      </c>
      <c r="G231" s="13">
        <f t="shared" si="94"/>
        <v>100</v>
      </c>
    </row>
    <row r="232" spans="1:7" ht="63" x14ac:dyDescent="0.25">
      <c r="A232" s="24" t="s">
        <v>0</v>
      </c>
      <c r="B232" s="22" t="s">
        <v>1</v>
      </c>
      <c r="C232" s="27">
        <v>0</v>
      </c>
      <c r="D232" s="27">
        <v>-95.6</v>
      </c>
      <c r="E232" s="27">
        <v>-95.6</v>
      </c>
      <c r="F232" s="13" t="s">
        <v>296</v>
      </c>
      <c r="G232" s="13">
        <f t="shared" si="94"/>
        <v>100</v>
      </c>
    </row>
    <row r="234" spans="1:7" ht="34.5" customHeight="1" x14ac:dyDescent="0.25">
      <c r="A234" s="38" t="s">
        <v>444</v>
      </c>
      <c r="B234" s="38"/>
      <c r="C234" s="38"/>
      <c r="D234" s="38"/>
      <c r="E234" s="38"/>
      <c r="F234" s="38"/>
      <c r="G234" s="38"/>
    </row>
    <row r="235" spans="1:7" ht="51" customHeight="1" x14ac:dyDescent="0.25">
      <c r="A235" s="38" t="s">
        <v>457</v>
      </c>
      <c r="B235" s="38"/>
      <c r="C235" s="38"/>
      <c r="D235" s="38"/>
      <c r="E235" s="38"/>
      <c r="F235" s="38"/>
      <c r="G235" s="38"/>
    </row>
  </sheetData>
  <mergeCells count="18">
    <mergeCell ref="A4:G4"/>
    <mergeCell ref="C1:G1"/>
    <mergeCell ref="C2:G2"/>
    <mergeCell ref="C6:C7"/>
    <mergeCell ref="E6:E7"/>
    <mergeCell ref="F6:G6"/>
    <mergeCell ref="A6:A7"/>
    <mergeCell ref="B6:B7"/>
    <mergeCell ref="D6:D7"/>
    <mergeCell ref="E19:E20"/>
    <mergeCell ref="F19:F20"/>
    <mergeCell ref="G19:G20"/>
    <mergeCell ref="A234:G234"/>
    <mergeCell ref="A235:G235"/>
    <mergeCell ref="A19:A20"/>
    <mergeCell ref="B19:B20"/>
    <mergeCell ref="C19:C20"/>
    <mergeCell ref="D19:D20"/>
  </mergeCells>
  <printOptions horizontalCentered="1"/>
  <pageMargins left="0.74803149606299213" right="0.47244094488188981" top="0.59055118110236227" bottom="0.59055118110236227" header="0.31496062992125984" footer="0.31496062992125984"/>
  <pageSetup paperSize="9" scale="60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2026-02-20T09:14:42Z</cp:lastPrinted>
  <dcterms:created xsi:type="dcterms:W3CDTF">2023-03-20T11:39:59Z</dcterms:created>
  <dcterms:modified xsi:type="dcterms:W3CDTF">2026-03-10T11:35:54Z</dcterms:modified>
</cp:coreProperties>
</file>